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juliano.reis\Downloads\"/>
    </mc:Choice>
  </mc:AlternateContent>
  <xr:revisionPtr revIDLastSave="0" documentId="13_ncr:1_{6B5B5C9C-F5DB-44D0-9752-DDB7623D53B3}" xr6:coauthVersionLast="47" xr6:coauthVersionMax="47" xr10:uidLastSave="{00000000-0000-0000-0000-000000000000}"/>
  <bookViews>
    <workbookView xWindow="-28920" yWindow="-120" windowWidth="29040" windowHeight="16440" tabRatio="860" activeTab="1" xr2:uid="{223C92F7-D0C9-446A-BFA9-493F2BFA13F1}"/>
  </bookViews>
  <sheets>
    <sheet name="DADOS" sheetId="174" r:id="rId1"/>
    <sheet name="ESTIMATIVA" sheetId="150" r:id="rId2"/>
    <sheet name="Almoxarife" sheetId="152" r:id="rId3"/>
    <sheet name="Almoxarife 12x36D" sheetId="154" r:id="rId4"/>
    <sheet name="Almoxarife 12x36N" sheetId="153" r:id="rId5"/>
    <sheet name="Arquivista" sheetId="155" r:id="rId6"/>
    <sheet name="Auxiliar de Arquivo" sheetId="156" r:id="rId7"/>
    <sheet name="Auxiliar de Arquivo 12x36" sheetId="173" r:id="rId8"/>
    <sheet name="Encarregado Administrativo" sheetId="157" r:id="rId9"/>
    <sheet name="Encarregado Administrativo12x36" sheetId="159" r:id="rId10"/>
    <sheet name="Jardineiro" sheetId="158" r:id="rId11"/>
    <sheet name="Maqueiro" sheetId="160" r:id="rId12"/>
    <sheet name="Maqueiro 12x36" sheetId="161" r:id="rId13"/>
    <sheet name="Recepcionista" sheetId="162" r:id="rId14"/>
    <sheet name="Recepcionista 12x36D" sheetId="163" r:id="rId15"/>
    <sheet name="Recepcionista 12x36N" sheetId="171" r:id="rId16"/>
    <sheet name="Secretário Executivo" sheetId="164" r:id="rId17"/>
    <sheet name="Técnico em Secretariado" sheetId="169" r:id="rId18"/>
    <sheet name="Técnico em Secretariado 26-E" sheetId="179" r:id="rId19"/>
    <sheet name="Aprendiz 5X2" sheetId="166" r:id="rId20"/>
    <sheet name="Uniformes" sheetId="180" r:id="rId21"/>
    <sheet name="Equip Jardinagem" sheetId="181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xlfn_AGGREGATE">NA()</definedName>
    <definedName name="_10Excel_BuiltIn_Print_Area_3_1_1_1_1_1">#REF!</definedName>
    <definedName name="_11Excel_BuiltIn_Print_Area_3_1_1_1_1_1_1">#REF!</definedName>
    <definedName name="_12Excel_BuiltIn_Print_Area_3_1_1_1_1_1_1_1">#REF!</definedName>
    <definedName name="_13Excel_BuiltIn_Print_Area_3_1_1_1_1_1_1_1_1">#REF!</definedName>
    <definedName name="_14Excel_BuiltIn_Print_Area_3_1_1_1_1_1_1_1_1_1">#REF!</definedName>
    <definedName name="_15Excel_BuiltIn_Print_Area_4_1_1_1_1">#REF!</definedName>
    <definedName name="_16Excel_BuiltIn_Print_Area_5_1_1_1">#REF!</definedName>
    <definedName name="_17EXCEL">#REF!</definedName>
    <definedName name="_17Excel_BuiltIn_Print_Area_6_1_1_1">#REF!</definedName>
    <definedName name="_18Excel_BuiltIn_Print_Area_7_1">#REF!</definedName>
    <definedName name="_1Excel_BuiltIn_Print_Area_1_1_1">#REF!</definedName>
    <definedName name="_2Excel_BuiltIn_Print_Area_1_1_1_1_1">#REF!</definedName>
    <definedName name="_3Excel_BuiltIn_Print_Area_1_1_1_1_1_1_1">#REF!</definedName>
    <definedName name="_4Excel_BuiltIn_Print_Area_1_1_1_1_1_1_1_1">#REF!</definedName>
    <definedName name="_5Excel_BuiltIn_Print_Area_1_1_1_1_1_1_1_1_1">#REF!</definedName>
    <definedName name="_6Excel_BuiltIn_Print_Area_2_1_1_1_1">#REF!</definedName>
    <definedName name="_7Excel_BuiltIn_Print_Area_2_1_1_1_1_1">#REF!</definedName>
    <definedName name="_8Excel_BuiltIn_Print_Area_2_1_1_1_1_1_1">#REF!</definedName>
    <definedName name="_9Excel_BuiltIn_Print_Area_3_1_1">#REF!</definedName>
    <definedName name="_xlnm._FilterDatabase" localSheetId="0" hidden="1">DADOS!$B$5:$AH$29</definedName>
    <definedName name="A">#REF!</definedName>
    <definedName name="Adicional_Noturno">OFFSET([1]Listas!$D$2:$D$10,0,0,COUNTA([1]Listas!$D$2:$D$10),1)</definedName>
    <definedName name="Anexo">#REF!</definedName>
    <definedName name="API">OFFSET([1]Listas!$J$2:$J$10,0,0,COUNTA([1]Listas!$J$2:$J$10),1)</definedName>
    <definedName name="APT">OFFSET([1]Listas!$K$2:$K$10,0,0,COUNTA([1]Listas!$K$2:$K$10),1)</definedName>
    <definedName name="_xlnm.Print_Area" localSheetId="2">Almoxarife!$A$1:$J$167</definedName>
    <definedName name="_xlnm.Print_Area" localSheetId="3">'Almoxarife 12x36D'!$A$1:$J$167</definedName>
    <definedName name="_xlnm.Print_Area" localSheetId="4">'Almoxarife 12x36N'!$A$1:$J$167</definedName>
    <definedName name="_xlnm.Print_Area" localSheetId="19">'Aprendiz 5X2'!$A$1:$J$167</definedName>
    <definedName name="_xlnm.Print_Area" localSheetId="5">Arquivista!$A$1:$J$167</definedName>
    <definedName name="_xlnm.Print_Area" localSheetId="6">'Auxiliar de Arquivo'!$A$1:$J$167</definedName>
    <definedName name="_xlnm.Print_Area" localSheetId="7">'Auxiliar de Arquivo 12x36'!$A$1:$J$167</definedName>
    <definedName name="_xlnm.Print_Area" localSheetId="8">'Encarregado Administrativo'!$A$1:$J$167</definedName>
    <definedName name="_xlnm.Print_Area" localSheetId="9">'Encarregado Administrativo12x36'!$A$1:$J$167</definedName>
    <definedName name="_xlnm.Print_Area" localSheetId="1">ESTIMATIVA!$A$3:$M$50</definedName>
    <definedName name="_xlnm.Print_Area" localSheetId="10">Jardineiro!$A$1:$J$168</definedName>
    <definedName name="_xlnm.Print_Area" localSheetId="11">Maqueiro!$A$1:$J$167</definedName>
    <definedName name="_xlnm.Print_Area" localSheetId="12">'Maqueiro 12x36'!$A$1:$J$167</definedName>
    <definedName name="_xlnm.Print_Area" localSheetId="13">Recepcionista!$A$1:$J$167</definedName>
    <definedName name="_xlnm.Print_Area" localSheetId="14">'Recepcionista 12x36D'!$A$1:$J$167</definedName>
    <definedName name="_xlnm.Print_Area" localSheetId="15">'Recepcionista 12x36N'!$A$1:$J$167</definedName>
    <definedName name="_xlnm.Print_Area" localSheetId="16">'Secretário Executivo'!$A$1:$J$167</definedName>
    <definedName name="_xlnm.Print_Area" localSheetId="17">'Técnico em Secretariado'!$A$1:$J$167</definedName>
    <definedName name="_xlnm.Print_Area" localSheetId="18">'Técnico em Secretariado 26-E'!$A$1:$J$167</definedName>
    <definedName name="ASSIST">#REF!</definedName>
    <definedName name="Auxiliar">#REF!</definedName>
    <definedName name="Carga_Horaria">OFFSET([1]Listas!$I$2:$I$10,0,0,COUNTA([1]Listas!$I$2:$I$10),1)</definedName>
    <definedName name="Cargo_interior">[2]Resumo!$B$93:$C$112,[2]Resumo!$B$119:$C$122,[2]Resumo!$B$129:$C$132</definedName>
    <definedName name="Cargo_natal">[2]Resumo!$B$27:$C$66,[2]Resumo!$B$73:$C$76,[2]Resumo!$B$83:$C$86</definedName>
    <definedName name="Cargos">#REF!</definedName>
    <definedName name="CBO">#REF!</definedName>
    <definedName name="CUSTO_VALE_TRANSPORTE">#REF!</definedName>
    <definedName name="d">[3]Dados!#REF!</definedName>
    <definedName name="Depr_máq_Grava">#REF!</definedName>
    <definedName name="Dias_de_Trabalho">OFFSET([1]Listas!$F$2:$F$10,0,0,COUNTA([1]Listas!$F$2:$F$10),1)</definedName>
    <definedName name="ecwece4c">#REF!</definedName>
    <definedName name="encargos">#REF!</definedName>
    <definedName name="epi">#REF!</definedName>
    <definedName name="Equip.comuns.armados">[4]Equipamentos!$N$27</definedName>
    <definedName name="Equip.comuns.todos">[4]Equipamentos!$N$15</definedName>
    <definedName name="equipamentos">#REF!</definedName>
    <definedName name="Escala">#REF!</definedName>
    <definedName name="Excel_BuiltIn_Print_Area">!#REF!</definedName>
    <definedName name="Excel_BuiltIn_Print_Area_1">#REF!</definedName>
    <definedName name="Excel_BuiltIn_Print_Area_1_1" localSheetId="0">#REF!</definedName>
    <definedName name="Excel_BuiltIn_Print_Area_1_1" localSheetId="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2">#REF!</definedName>
    <definedName name="Excel_BuiltIn_Print_Area_1_1_1_2">#REF!</definedName>
    <definedName name="Excel_BuiltIn_Print_Area_10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">NA()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2">#REF!</definedName>
    <definedName name="Excel_BuiltIn_Print_Area_4">NA()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2">#REF!</definedName>
    <definedName name="Excel_BuiltIn_Print_Area_5">#REF!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#REF!</definedName>
    <definedName name="Excel_BuiltIn_Print_Area_6_1">NA()</definedName>
    <definedName name="Excel_BuiltIn_Print_Area_6_1_1_1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_1">#REF!</definedName>
    <definedName name="Excel_BuiltIn_Print_Area_9_1_1">#REF!</definedName>
    <definedName name="Função">#REF!</definedName>
    <definedName name="imposto">#REF!</definedName>
    <definedName name="Insalubridade">OFFSET([1]Listas!$B$2:$B$10,0,0,COUNTA([1]Listas!$B$2:$B$10),1)</definedName>
    <definedName name="Intrajornada">OFFSET([1]Listas!$C$2:$C$10,0,0,COUNTA([1]Listas!$C$2:$C$10),1)</definedName>
    <definedName name="ISS_ALEGRETE">'[5]Dados VIGILÂNCIA'!$I$21</definedName>
    <definedName name="ISS_ALEGRETE_PORT">#REF!</definedName>
    <definedName name="ISS_CACEQUI">'[5]Dados VIGILÂNCIA'!$I$18</definedName>
    <definedName name="ISS_CANGUÇU">'[5]Dados VIGILÂNCIA'!#REF!</definedName>
    <definedName name="ISS_GRAVATAI_LIMP">[6]Dados!#REF!</definedName>
    <definedName name="ISS_ITAQUI">'[5]Dados VIGILÂNCIA'!$I$24</definedName>
    <definedName name="ISS_LAJEADO_LIMP">[6]Dados!#REF!</definedName>
    <definedName name="ISS_LIVRAMENTO">'[5]Dados VIGILÂNCIA'!$I$16</definedName>
    <definedName name="ISS_MACAMBARA">'[5]Dados VIGILÂNCIA'!$I$25</definedName>
    <definedName name="ISS_MANOEL_VIANA">'[5]Dados VIGILÂNCIA'!$I$19</definedName>
    <definedName name="ISS_PELOTAS">'[5]Dados VIGILÂNCIA'!#REF!</definedName>
    <definedName name="ISS_PINHEIRO">'[5]Dados VIGILÂNCIA'!#REF!</definedName>
    <definedName name="ISS_PIRATINI">'[5]Dados VIGILÂNCIA'!#REF!</definedName>
    <definedName name="ISS_QUARAI">'[5]Dados VIGILÂNCIA'!$I$20</definedName>
    <definedName name="ISS_ROSARIO">'[5]Dados VIGILÂNCIA'!$I$17</definedName>
    <definedName name="ISS_ROSÁRIO">'[5]Dados VIGILÂNCIA'!#REF!</definedName>
    <definedName name="ISS_SAO_GABRIEL">'[5]Dados VIGILÂNCIA'!$I$23</definedName>
    <definedName name="ISS_SÃO_GABRIEL">'[5]Dados VIGILÂNCIA'!#REF!</definedName>
    <definedName name="ISS_URUGUIANA">'[5]Dados VIGILÂNCIA'!$I$22</definedName>
    <definedName name="ISSROSARIO">'[5]Dados VIGILÂNCIA'!#REF!</definedName>
    <definedName name="Itens_Interior">[2]Resumo!$A$93:$A$112,[2]Resumo!$A$119:$A$122,[2]Resumo!$A$129:$A$132</definedName>
    <definedName name="Itens_Natal">[2]Resumo!$A$27:$A$66,[2]Resumo!$A$73:$A$76,[2]Resumo!$A$83:$A$86</definedName>
    <definedName name="Máq_Grava">#REF!</definedName>
    <definedName name="mat.usocomum">'[7]Mat Uso Comum '!$G$10</definedName>
    <definedName name="materiais">#REF!</definedName>
    <definedName name="Mnt_Máq">#REF!</definedName>
    <definedName name="MOMB4">'[8]SERVENTE MANUTENCAO'!$I$144</definedName>
    <definedName name="MONA1">#REF!</definedName>
    <definedName name="MONA2">#REF!</definedName>
    <definedName name="MONA3">[9]HIDRAULICO!$I$138</definedName>
    <definedName name="MONA4">'[9]SERVENTE (AUX PRODUCAO)'!$I$138</definedName>
    <definedName name="MONA5">#REF!</definedName>
    <definedName name="MONA6">#REF!</definedName>
    <definedName name="MONA7">#REF!</definedName>
    <definedName name="MONA8">[9]MECANICO_REFRIGERACAO!$I$138</definedName>
    <definedName name="MONB1">#REF!</definedName>
    <definedName name="MONB2">#REF!</definedName>
    <definedName name="MONB3">[9]HIDRAULICO!$I$144</definedName>
    <definedName name="MONB4">'[9]SERVENTE (AUX PRODUCAO)'!$I$144</definedName>
    <definedName name="MONB5">#REF!</definedName>
    <definedName name="MONB6">#REF!</definedName>
    <definedName name="MONB7">#REF!</definedName>
    <definedName name="MONB8">[9]MECANICO_REFRIGERACAO!$I$144</definedName>
    <definedName name="MONC1">#REF!</definedName>
    <definedName name="MONC2">#REF!</definedName>
    <definedName name="MONC3">[9]HIDRAULICO!$I$148</definedName>
    <definedName name="MONC4">'[9]SERVENTE (AUX PRODUCAO)'!$I$148</definedName>
    <definedName name="MONC5">#REF!</definedName>
    <definedName name="MONC6">#REF!</definedName>
    <definedName name="MONC7">#REF!</definedName>
    <definedName name="MONC8">[9]MECANICO_REFRIGERACAO!$I$148</definedName>
    <definedName name="mont">#REF!</definedName>
    <definedName name="MONTANTEA">#REF!</definedName>
    <definedName name="MONTANTEA1">#REF!</definedName>
    <definedName name="MONTANTEA2">#REF!</definedName>
    <definedName name="MONTANTEB">#REF!</definedName>
    <definedName name="MONTANTEB1">#REF!</definedName>
    <definedName name="MONTANTEB2">#REF!</definedName>
    <definedName name="MONTANTEC">#REF!</definedName>
    <definedName name="MONTANTEC1">#REF!</definedName>
    <definedName name="MONTANTEC2">#REF!</definedName>
    <definedName name="ok">#REF!</definedName>
    <definedName name="partfunc">'[10]Anexo I'!#REF!</definedName>
    <definedName name="Periculosidade">OFFSET([1]Listas!$A$2:$A$10,0,0,COUNTA([1]Listas!$A$2:$A$10),1)</definedName>
    <definedName name="Profissionais_posto">OFFSET([1]Listas!$E$2:$E$10,0,0,COUNTA([1]Listas!$E$2:$E$10),1)</definedName>
    <definedName name="RAT">OFFSET([1]Listas!$H$2:$H$10,0,0,COUNTA([1]Listas!$H$2:$H$10),1)</definedName>
    <definedName name="Regime_Tributario">OFFSET([1]Listas!$G$2:$G$10,0,0,COUNTA([1]Listas!$G$2:$G$10),1)</definedName>
    <definedName name="REMUNERACAO1">#REF!</definedName>
    <definedName name="REMUNERACAO2">#REF!</definedName>
    <definedName name="REMUNERACAO3">[9]HIDRAULICO!$I$30</definedName>
    <definedName name="REMUNERACAO4">'[9]SERVENTE (AUX PRODUCAO)'!$I$30</definedName>
    <definedName name="REMUNERACAO5">#REF!</definedName>
    <definedName name="REMUNERACAO6">#REF!</definedName>
    <definedName name="REMUNERACAO7">#REF!</definedName>
    <definedName name="REMUNERACAO8">[9]MECANICO_REFRIGERACAO!$I$30</definedName>
    <definedName name="sal">#REF!</definedName>
    <definedName name="SALAUX">#REF!</definedName>
    <definedName name="salRT">#REF!</definedName>
    <definedName name="serventes_insalubridade">#REF!</definedName>
    <definedName name="SHARED_FORMULA_3_8_3_8_5">2*8</definedName>
    <definedName name="SHARED_FORMULA_4_30_4_30_4">NA()</definedName>
    <definedName name="SHARED_FORMULA_4_4_4_4_5">NA()</definedName>
    <definedName name="SHARED_FORMULA_4_5_4_5_4">NA()</definedName>
    <definedName name="taxaAdm">#REF!</definedName>
    <definedName name="taxaLucro">#REF!</definedName>
    <definedName name="Tipo_de_Joranda_de_Trabalho">OFFSET([11]Apoio!$A$1,1,0,COUNTA([11]Apoio!$A:$A)-1,1)</definedName>
    <definedName name="TOTAL_MONT_A">#REF!</definedName>
    <definedName name="TOTAL1">#REF!</definedName>
    <definedName name="TOTAL2">#REF!</definedName>
    <definedName name="UNIF.agenteseg">[4]Uniformes!#REF!</definedName>
    <definedName name="UNIF.armado">[4]Uniformes!$H$14</definedName>
    <definedName name="UNIF.bomb.brigadista">[4]Uniformes!#REF!</definedName>
    <definedName name="UNIF.desarmado">[4]Uniformes!$H$26</definedName>
    <definedName name="UNIF.supervisor">[4]Uniformes!#REF!</definedName>
    <definedName name="uniforme">#REF!</definedName>
    <definedName name="uniforme_encarregado">#REF!</definedName>
    <definedName name="VALE_TRANSPORTE">#REF!</definedName>
    <definedName name="vt">#REF!</definedName>
    <definedName name="VT_ALEGRETE">'[5]Dados VIGILÂNCIA'!$H$21</definedName>
    <definedName name="VT_CACEQUI">'[5]Dados VIGILÂNCIA'!$H$18</definedName>
    <definedName name="VT_GABRIEL">'[5]Dados VIGILÂNCIA'!$H$23</definedName>
    <definedName name="VT_GRAVATAI">[6]Dados!#REF!</definedName>
    <definedName name="VT_ITAQUI">'[5]Dados VIGILÂNCIA'!$H$24</definedName>
    <definedName name="VT_LAJEADO">[6]Dados!$J$28</definedName>
    <definedName name="VT_LIVRAMENTO">'[5]Dados VIGILÂNCIA'!$H$16</definedName>
    <definedName name="VT_MACAMBARA">'[5]Dados VIGILÂNCIA'!$H$25</definedName>
    <definedName name="VT_MANOEL_VIANA">'[5]Dados VIGILÂNCIA'!$H$19</definedName>
    <definedName name="VT_QUARAI">'[5]Dados VIGILÂNCIA'!$H$20</definedName>
    <definedName name="VT_ROSARIO">'[5]Dados VIGILÂNCIA'!$H$17</definedName>
    <definedName name="VT_URUGUIANA">'[5]Dados VIGILÂNCIA'!$H$22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66" l="1"/>
  <c r="A1" i="169"/>
  <c r="A1" i="164"/>
  <c r="A1" i="171"/>
  <c r="A1" i="163"/>
  <c r="A1" i="162"/>
  <c r="A1" i="161"/>
  <c r="A1" i="179"/>
  <c r="A1" i="160"/>
  <c r="A2" i="158"/>
  <c r="A1" i="159"/>
  <c r="A1" i="157"/>
  <c r="A1" i="173"/>
  <c r="A1" i="156"/>
  <c r="A1" i="155"/>
  <c r="A1" i="153"/>
  <c r="A1" i="154"/>
  <c r="AB21" i="174"/>
  <c r="F26" i="174"/>
  <c r="H5" i="181"/>
  <c r="H6" i="181"/>
  <c r="H7" i="181"/>
  <c r="H8" i="181"/>
  <c r="H9" i="181"/>
  <c r="H10" i="181"/>
  <c r="H11" i="181"/>
  <c r="H12" i="181"/>
  <c r="H13" i="181"/>
  <c r="H14" i="181"/>
  <c r="H15" i="181"/>
  <c r="H4" i="181"/>
  <c r="H16" i="181" l="1"/>
  <c r="AF15" i="174" s="1"/>
  <c r="H58" i="180" l="1"/>
  <c r="J57" i="180"/>
  <c r="K57" i="180" s="1"/>
  <c r="J56" i="180"/>
  <c r="K56" i="180" s="1"/>
  <c r="J55" i="180"/>
  <c r="K55" i="180" s="1"/>
  <c r="J54" i="180"/>
  <c r="K54" i="180" s="1"/>
  <c r="J53" i="180"/>
  <c r="K53" i="180" s="1"/>
  <c r="J52" i="180"/>
  <c r="K52" i="180" s="1"/>
  <c r="J51" i="180"/>
  <c r="K51" i="180" s="1"/>
  <c r="J50" i="180"/>
  <c r="K50" i="180" s="1"/>
  <c r="H45" i="180"/>
  <c r="J44" i="180"/>
  <c r="K44" i="180" s="1"/>
  <c r="J43" i="180"/>
  <c r="K43" i="180" s="1"/>
  <c r="J42" i="180"/>
  <c r="K42" i="180" s="1"/>
  <c r="J41" i="180"/>
  <c r="K41" i="180" s="1"/>
  <c r="J40" i="180"/>
  <c r="K40" i="180" s="1"/>
  <c r="J39" i="180"/>
  <c r="K39" i="180" s="1"/>
  <c r="J38" i="180"/>
  <c r="K38" i="180" s="1"/>
  <c r="H34" i="180"/>
  <c r="J33" i="180"/>
  <c r="K33" i="180" s="1"/>
  <c r="J32" i="180"/>
  <c r="K32" i="180" s="1"/>
  <c r="J31" i="180"/>
  <c r="K31" i="180" s="1"/>
  <c r="J30" i="180"/>
  <c r="K30" i="180" s="1"/>
  <c r="J29" i="180"/>
  <c r="K29" i="180" s="1"/>
  <c r="J28" i="180"/>
  <c r="K28" i="180" s="1"/>
  <c r="J27" i="180"/>
  <c r="K27" i="180" s="1"/>
  <c r="H23" i="180"/>
  <c r="J22" i="180"/>
  <c r="K22" i="180" s="1"/>
  <c r="J21" i="180"/>
  <c r="K21" i="180" s="1"/>
  <c r="J20" i="180"/>
  <c r="K20" i="180" s="1"/>
  <c r="J19" i="180"/>
  <c r="K19" i="180" s="1"/>
  <c r="J18" i="180"/>
  <c r="K18" i="180" s="1"/>
  <c r="J17" i="180"/>
  <c r="K17" i="180" s="1"/>
  <c r="J16" i="180"/>
  <c r="K16" i="180" s="1"/>
  <c r="H12" i="180"/>
  <c r="J11" i="180"/>
  <c r="K11" i="180" s="1"/>
  <c r="J10" i="180"/>
  <c r="K10" i="180" s="1"/>
  <c r="J9" i="180"/>
  <c r="K9" i="180" s="1"/>
  <c r="J8" i="180"/>
  <c r="K8" i="180" s="1"/>
  <c r="J7" i="180"/>
  <c r="K7" i="180" s="1"/>
  <c r="J6" i="180"/>
  <c r="K6" i="180" s="1"/>
  <c r="J5" i="180"/>
  <c r="K5" i="180" s="1"/>
  <c r="J4" i="180"/>
  <c r="K4" i="180" s="1"/>
  <c r="F25" i="174"/>
  <c r="I25" i="171"/>
  <c r="I25" i="153"/>
  <c r="AA24" i="174"/>
  <c r="J23" i="180" l="1"/>
  <c r="L23" i="180" s="1"/>
  <c r="J34" i="180"/>
  <c r="L34" i="180" s="1"/>
  <c r="J12" i="180"/>
  <c r="L12" i="180" s="1"/>
  <c r="J58" i="180"/>
  <c r="L58" i="180" s="1"/>
  <c r="J45" i="180"/>
  <c r="L45" i="180" s="1"/>
  <c r="AD15" i="174" s="1"/>
  <c r="E41" i="174"/>
  <c r="AD17" i="174" l="1"/>
  <c r="AD16" i="174"/>
  <c r="AD23" i="174"/>
  <c r="AD11" i="174"/>
  <c r="AD22" i="174"/>
  <c r="AD20" i="174"/>
  <c r="AD19" i="174"/>
  <c r="AD18" i="174"/>
  <c r="AD12" i="174"/>
  <c r="AD21" i="174"/>
  <c r="AD14" i="174"/>
  <c r="AD13" i="174"/>
  <c r="AD10" i="174"/>
  <c r="AD7" i="174"/>
  <c r="AD9" i="174"/>
  <c r="AD8" i="174"/>
  <c r="I24" i="166"/>
  <c r="J24" i="166" s="1"/>
  <c r="I24" i="179"/>
  <c r="J24" i="179" s="1"/>
  <c r="I24" i="169"/>
  <c r="J24" i="169" s="1"/>
  <c r="I24" i="164"/>
  <c r="J24" i="164" s="1"/>
  <c r="I24" i="171"/>
  <c r="J24" i="171" s="1"/>
  <c r="I24" i="163"/>
  <c r="J24" i="163" s="1"/>
  <c r="I24" i="162"/>
  <c r="J24" i="162" s="1"/>
  <c r="I24" i="161"/>
  <c r="J24" i="161" s="1"/>
  <c r="I24" i="160"/>
  <c r="J24" i="160" s="1"/>
  <c r="I25" i="158"/>
  <c r="I24" i="159"/>
  <c r="J24" i="159" s="1"/>
  <c r="I24" i="157"/>
  <c r="J24" i="157" s="1"/>
  <c r="I24" i="173"/>
  <c r="J24" i="173" s="1"/>
  <c r="I24" i="156"/>
  <c r="J24" i="156" s="1"/>
  <c r="I24" i="155"/>
  <c r="J24" i="155" s="1"/>
  <c r="I24" i="153"/>
  <c r="J24" i="153" s="1"/>
  <c r="I24" i="154"/>
  <c r="J24" i="154" s="1"/>
  <c r="I24" i="152"/>
  <c r="J24" i="152" s="1"/>
  <c r="K32" i="150"/>
  <c r="I148" i="179"/>
  <c r="I143" i="179"/>
  <c r="I142" i="179"/>
  <c r="I138" i="179"/>
  <c r="I136" i="179"/>
  <c r="J128" i="179"/>
  <c r="J127" i="179"/>
  <c r="J126" i="179"/>
  <c r="J125" i="179"/>
  <c r="I62" i="179"/>
  <c r="I60" i="179"/>
  <c r="H46" i="179"/>
  <c r="I46" i="179" s="1"/>
  <c r="I52" i="179" s="1"/>
  <c r="H18" i="179"/>
  <c r="H17" i="179"/>
  <c r="H16" i="179"/>
  <c r="J23" i="179" s="1"/>
  <c r="H15" i="179"/>
  <c r="H6" i="179"/>
  <c r="I151" i="179" l="1"/>
  <c r="J129" i="179"/>
  <c r="J164" i="179" s="1"/>
  <c r="J29" i="179"/>
  <c r="J114" i="179"/>
  <c r="J115" i="179" s="1"/>
  <c r="J120" i="179" s="1"/>
  <c r="L90" i="179" l="1"/>
  <c r="J104" i="179"/>
  <c r="J90" i="179"/>
  <c r="J91" i="179" s="1"/>
  <c r="J31" i="179"/>
  <c r="J160" i="179" s="1"/>
  <c r="J37" i="179"/>
  <c r="J100" i="179"/>
  <c r="J36" i="179"/>
  <c r="J92" i="179"/>
  <c r="J88" i="179" l="1"/>
  <c r="J89" i="179" s="1"/>
  <c r="J93" i="179" s="1"/>
  <c r="J162" i="179" s="1"/>
  <c r="J38" i="179"/>
  <c r="J50" i="179" s="1"/>
  <c r="J97" i="179" l="1"/>
  <c r="J45" i="179"/>
  <c r="J47" i="179"/>
  <c r="J81" i="179"/>
  <c r="J48" i="179"/>
  <c r="J51" i="179"/>
  <c r="J49" i="179"/>
  <c r="J44" i="179"/>
  <c r="J46" i="179"/>
  <c r="J105" i="179" l="1"/>
  <c r="J101" i="179"/>
  <c r="J102" i="179"/>
  <c r="J52" i="179"/>
  <c r="J82" i="179" s="1"/>
  <c r="J103" i="179"/>
  <c r="J106" i="179" l="1"/>
  <c r="J107" i="179" s="1"/>
  <c r="J108" i="179" s="1"/>
  <c r="J119" i="179" s="1"/>
  <c r="J121" i="179" s="1"/>
  <c r="J163" i="179" s="1"/>
  <c r="AH23" i="174" l="1"/>
  <c r="AC23" i="174"/>
  <c r="AB23" i="174"/>
  <c r="X23" i="174"/>
  <c r="V23" i="174"/>
  <c r="W23" i="174" s="1"/>
  <c r="T23" i="174"/>
  <c r="S23" i="174"/>
  <c r="R23" i="174"/>
  <c r="R22" i="174"/>
  <c r="I65" i="179" s="1"/>
  <c r="J23" i="174"/>
  <c r="K23" i="174"/>
  <c r="I23" i="174"/>
  <c r="AA23" i="174" l="1"/>
  <c r="O41" i="174"/>
  <c r="AB24" i="174" l="1"/>
  <c r="H6" i="154"/>
  <c r="H6" i="153"/>
  <c r="H6" i="155"/>
  <c r="H6" i="156"/>
  <c r="H6" i="173"/>
  <c r="H6" i="157"/>
  <c r="H6" i="159"/>
  <c r="H7" i="158"/>
  <c r="H6" i="160"/>
  <c r="H6" i="161"/>
  <c r="H6" i="162"/>
  <c r="H6" i="163"/>
  <c r="H6" i="171"/>
  <c r="H6" i="164"/>
  <c r="H6" i="169"/>
  <c r="H6" i="166"/>
  <c r="H6" i="152"/>
  <c r="H17" i="160"/>
  <c r="K33" i="150"/>
  <c r="L33" i="150" s="1"/>
  <c r="K17" i="150"/>
  <c r="K18" i="150"/>
  <c r="K19" i="150"/>
  <c r="K20" i="150"/>
  <c r="K21" i="150"/>
  <c r="K22" i="150"/>
  <c r="K23" i="150"/>
  <c r="K24" i="150"/>
  <c r="K25" i="150"/>
  <c r="K26" i="150"/>
  <c r="K27" i="150"/>
  <c r="K28" i="150"/>
  <c r="K29" i="150"/>
  <c r="K30" i="150"/>
  <c r="K31" i="150"/>
  <c r="K16" i="150"/>
  <c r="K34" i="150" l="1"/>
  <c r="I28" i="159" l="1"/>
  <c r="I28" i="157"/>
  <c r="I148" i="153" l="1"/>
  <c r="J73" i="166" l="1"/>
  <c r="I69" i="166"/>
  <c r="I66" i="166"/>
  <c r="I65" i="166"/>
  <c r="I62" i="166"/>
  <c r="I61" i="166"/>
  <c r="I60" i="166"/>
  <c r="I62" i="169"/>
  <c r="I60" i="169"/>
  <c r="I62" i="164"/>
  <c r="I60" i="164"/>
  <c r="I62" i="171"/>
  <c r="I60" i="171"/>
  <c r="I62" i="163"/>
  <c r="I60" i="163"/>
  <c r="I62" i="162"/>
  <c r="I60" i="162"/>
  <c r="I62" i="161"/>
  <c r="I60" i="161"/>
  <c r="I62" i="160"/>
  <c r="I60" i="160"/>
  <c r="I63" i="158"/>
  <c r="I61" i="158"/>
  <c r="I62" i="159"/>
  <c r="I60" i="159"/>
  <c r="I62" i="157"/>
  <c r="I60" i="157"/>
  <c r="I62" i="173"/>
  <c r="I60" i="173"/>
  <c r="I62" i="156"/>
  <c r="I60" i="156"/>
  <c r="I62" i="155"/>
  <c r="I60" i="155"/>
  <c r="I62" i="153"/>
  <c r="I60" i="153"/>
  <c r="I62" i="154"/>
  <c r="I60" i="152"/>
  <c r="I60" i="154"/>
  <c r="I62" i="152"/>
  <c r="AB8" i="174"/>
  <c r="AB9" i="174"/>
  <c r="AB10" i="174"/>
  <c r="AB11" i="174"/>
  <c r="AB12" i="174"/>
  <c r="AB13" i="174"/>
  <c r="AB14" i="174"/>
  <c r="AB15" i="174"/>
  <c r="AB16" i="174"/>
  <c r="AB17" i="174"/>
  <c r="AB18" i="174"/>
  <c r="AB19" i="174"/>
  <c r="AB20" i="174"/>
  <c r="AB22" i="174"/>
  <c r="I63" i="179" s="1"/>
  <c r="AB7" i="174"/>
  <c r="H46" i="161"/>
  <c r="I63" i="164" l="1"/>
  <c r="I63" i="161"/>
  <c r="I63" i="157"/>
  <c r="I63" i="153"/>
  <c r="I63" i="152"/>
  <c r="I63" i="171"/>
  <c r="I63" i="160"/>
  <c r="I63" i="173"/>
  <c r="I63" i="154"/>
  <c r="I63" i="166"/>
  <c r="I63" i="163"/>
  <c r="I64" i="158"/>
  <c r="I63" i="156"/>
  <c r="I63" i="169"/>
  <c r="I63" i="162"/>
  <c r="I63" i="159"/>
  <c r="I63" i="155"/>
  <c r="H18" i="164"/>
  <c r="J21" i="174"/>
  <c r="H18" i="169"/>
  <c r="J22" i="174"/>
  <c r="AH8" i="174"/>
  <c r="AH9" i="174"/>
  <c r="AH10" i="174"/>
  <c r="AH11" i="174"/>
  <c r="AH12" i="174"/>
  <c r="AH13" i="174"/>
  <c r="AH14" i="174"/>
  <c r="AH15" i="174"/>
  <c r="AH16" i="174"/>
  <c r="AH17" i="174"/>
  <c r="AH18" i="174"/>
  <c r="AH19" i="174"/>
  <c r="AH20" i="174"/>
  <c r="AH21" i="174"/>
  <c r="AH22" i="174"/>
  <c r="AH24" i="174"/>
  <c r="AH7" i="174"/>
  <c r="H17" i="166"/>
  <c r="H15" i="166"/>
  <c r="H17" i="169"/>
  <c r="H15" i="169"/>
  <c r="H17" i="164"/>
  <c r="H15" i="164"/>
  <c r="H17" i="171"/>
  <c r="H15" i="171"/>
  <c r="H17" i="163"/>
  <c r="H15" i="163"/>
  <c r="H17" i="162"/>
  <c r="H15" i="162"/>
  <c r="H17" i="161"/>
  <c r="H15" i="161"/>
  <c r="H15" i="160"/>
  <c r="H18" i="158"/>
  <c r="H16" i="158"/>
  <c r="H17" i="159"/>
  <c r="H15" i="159"/>
  <c r="H17" i="157"/>
  <c r="H15" i="157"/>
  <c r="H17" i="173"/>
  <c r="H15" i="173"/>
  <c r="H17" i="156"/>
  <c r="H15" i="156"/>
  <c r="H17" i="155"/>
  <c r="H15" i="155"/>
  <c r="H17" i="153"/>
  <c r="H15" i="153"/>
  <c r="H17" i="154"/>
  <c r="H15" i="154"/>
  <c r="H17" i="152"/>
  <c r="H15" i="152"/>
  <c r="H8" i="173"/>
  <c r="H18" i="154" l="1"/>
  <c r="H18" i="153"/>
  <c r="H18" i="155"/>
  <c r="H18" i="156"/>
  <c r="H18" i="173"/>
  <c r="H18" i="157"/>
  <c r="H18" i="159"/>
  <c r="H19" i="158"/>
  <c r="H18" i="160"/>
  <c r="H18" i="161"/>
  <c r="H18" i="162"/>
  <c r="H18" i="163"/>
  <c r="H18" i="171"/>
  <c r="H18" i="166"/>
  <c r="H18" i="152"/>
  <c r="T22" i="174"/>
  <c r="T24" i="174"/>
  <c r="AC22" i="174"/>
  <c r="J73" i="179" s="1"/>
  <c r="X8" i="174"/>
  <c r="X9" i="174"/>
  <c r="X10" i="174"/>
  <c r="X11" i="174"/>
  <c r="X12" i="174"/>
  <c r="X13" i="174"/>
  <c r="X14" i="174"/>
  <c r="X15" i="174"/>
  <c r="X16" i="174"/>
  <c r="X17" i="174"/>
  <c r="X18" i="174"/>
  <c r="X19" i="174"/>
  <c r="X20" i="174"/>
  <c r="X21" i="174"/>
  <c r="X22" i="174"/>
  <c r="I59" i="179" s="1"/>
  <c r="X24" i="174"/>
  <c r="X7" i="174"/>
  <c r="W24" i="174"/>
  <c r="I70" i="166" s="1"/>
  <c r="V20" i="174"/>
  <c r="V19" i="174"/>
  <c r="W19" i="174" s="1"/>
  <c r="I70" i="163" s="1"/>
  <c r="V17" i="174"/>
  <c r="V14" i="174"/>
  <c r="V12" i="174"/>
  <c r="V9" i="174"/>
  <c r="V8" i="174"/>
  <c r="V10" i="174"/>
  <c r="V11" i="174"/>
  <c r="V13" i="174"/>
  <c r="V15" i="174"/>
  <c r="V16" i="174"/>
  <c r="V18" i="174"/>
  <c r="V21" i="174"/>
  <c r="V22" i="174"/>
  <c r="I66" i="179" s="1"/>
  <c r="V7" i="174"/>
  <c r="S8" i="174"/>
  <c r="I69" i="154" s="1"/>
  <c r="S9" i="174"/>
  <c r="I69" i="153" s="1"/>
  <c r="S10" i="174"/>
  <c r="I69" i="155" s="1"/>
  <c r="S11" i="174"/>
  <c r="I69" i="156" s="1"/>
  <c r="S12" i="174"/>
  <c r="I69" i="173" s="1"/>
  <c r="S13" i="174"/>
  <c r="I69" i="157" s="1"/>
  <c r="S14" i="174"/>
  <c r="I69" i="159" s="1"/>
  <c r="S15" i="174"/>
  <c r="I70" i="158" s="1"/>
  <c r="S16" i="174"/>
  <c r="I69" i="160" s="1"/>
  <c r="S17" i="174"/>
  <c r="I69" i="161" s="1"/>
  <c r="S18" i="174"/>
  <c r="I69" i="162" s="1"/>
  <c r="S19" i="174"/>
  <c r="I69" i="163" s="1"/>
  <c r="S20" i="174"/>
  <c r="I69" i="171" s="1"/>
  <c r="S21" i="174"/>
  <c r="I69" i="164" s="1"/>
  <c r="S22" i="174"/>
  <c r="S7" i="174"/>
  <c r="I69" i="152" s="1"/>
  <c r="R8" i="174"/>
  <c r="R9" i="174"/>
  <c r="R10" i="174"/>
  <c r="R11" i="174"/>
  <c r="R12" i="174"/>
  <c r="R13" i="174"/>
  <c r="R14" i="174"/>
  <c r="R15" i="174"/>
  <c r="R16" i="174"/>
  <c r="R17" i="174"/>
  <c r="R18" i="174"/>
  <c r="R19" i="174"/>
  <c r="R20" i="174"/>
  <c r="R21" i="174"/>
  <c r="R7" i="174"/>
  <c r="I138" i="154"/>
  <c r="I138" i="153"/>
  <c r="I138" i="155"/>
  <c r="I138" i="156"/>
  <c r="I138" i="173"/>
  <c r="I138" i="157"/>
  <c r="I138" i="159"/>
  <c r="I139" i="158"/>
  <c r="I138" i="160"/>
  <c r="I138" i="161"/>
  <c r="I138" i="162"/>
  <c r="I138" i="163"/>
  <c r="I138" i="171"/>
  <c r="I138" i="164"/>
  <c r="I138" i="169"/>
  <c r="I138" i="166"/>
  <c r="I138" i="152"/>
  <c r="I136" i="154"/>
  <c r="I136" i="153"/>
  <c r="I136" i="155"/>
  <c r="I136" i="156"/>
  <c r="I136" i="173"/>
  <c r="I136" i="157"/>
  <c r="I136" i="159"/>
  <c r="I137" i="158"/>
  <c r="I136" i="160"/>
  <c r="I136" i="161"/>
  <c r="I136" i="162"/>
  <c r="I136" i="163"/>
  <c r="I136" i="171"/>
  <c r="I136" i="164"/>
  <c r="I136" i="169"/>
  <c r="I136" i="166"/>
  <c r="I136" i="152"/>
  <c r="I67" i="179" l="1"/>
  <c r="J64" i="179" s="1"/>
  <c r="I71" i="179"/>
  <c r="I69" i="169"/>
  <c r="I69" i="179"/>
  <c r="I65" i="171"/>
  <c r="I65" i="160"/>
  <c r="I65" i="173"/>
  <c r="I65" i="154"/>
  <c r="I66" i="162"/>
  <c r="I66" i="156"/>
  <c r="I66" i="173"/>
  <c r="I66" i="171"/>
  <c r="I59" i="166"/>
  <c r="I59" i="163"/>
  <c r="I60" i="158"/>
  <c r="I59" i="156"/>
  <c r="J73" i="169"/>
  <c r="I65" i="152"/>
  <c r="I65" i="163"/>
  <c r="I66" i="158"/>
  <c r="I65" i="156"/>
  <c r="I66" i="152"/>
  <c r="I66" i="160"/>
  <c r="I66" i="155"/>
  <c r="I66" i="159"/>
  <c r="I59" i="169"/>
  <c r="I59" i="162"/>
  <c r="I59" i="159"/>
  <c r="I59" i="155"/>
  <c r="I65" i="169"/>
  <c r="I65" i="162"/>
  <c r="I65" i="159"/>
  <c r="I65" i="155"/>
  <c r="I66" i="169"/>
  <c r="I67" i="158"/>
  <c r="I66" i="154"/>
  <c r="I66" i="161"/>
  <c r="I59" i="164"/>
  <c r="I59" i="161"/>
  <c r="I59" i="157"/>
  <c r="I59" i="153"/>
  <c r="I65" i="164"/>
  <c r="I65" i="161"/>
  <c r="I65" i="157"/>
  <c r="I65" i="153"/>
  <c r="I66" i="164"/>
  <c r="I66" i="157"/>
  <c r="I66" i="153"/>
  <c r="I66" i="163"/>
  <c r="I59" i="152"/>
  <c r="I59" i="171"/>
  <c r="I59" i="160"/>
  <c r="I59" i="173"/>
  <c r="I59" i="154"/>
  <c r="W11" i="174"/>
  <c r="I70" i="156" s="1"/>
  <c r="W7" i="174"/>
  <c r="I70" i="152" s="1"/>
  <c r="W15" i="174"/>
  <c r="I71" i="158" s="1"/>
  <c r="I71" i="169"/>
  <c r="I67" i="169"/>
  <c r="W22" i="174"/>
  <c r="I70" i="179" s="1"/>
  <c r="W18" i="174"/>
  <c r="I70" i="162" s="1"/>
  <c r="W14" i="174"/>
  <c r="I70" i="159" s="1"/>
  <c r="W10" i="174"/>
  <c r="I70" i="155" s="1"/>
  <c r="AA22" i="174"/>
  <c r="I61" i="179" s="1"/>
  <c r="J58" i="179" s="1"/>
  <c r="W21" i="174"/>
  <c r="I70" i="164" s="1"/>
  <c r="W17" i="174"/>
  <c r="I70" i="161" s="1"/>
  <c r="W13" i="174"/>
  <c r="I70" i="157" s="1"/>
  <c r="W9" i="174"/>
  <c r="I70" i="153" s="1"/>
  <c r="W20" i="174"/>
  <c r="I70" i="171" s="1"/>
  <c r="W16" i="174"/>
  <c r="I70" i="160" s="1"/>
  <c r="W12" i="174"/>
  <c r="I70" i="173" s="1"/>
  <c r="W8" i="174"/>
  <c r="I70" i="154" s="1"/>
  <c r="I71" i="166"/>
  <c r="I67" i="166"/>
  <c r="J68" i="179" l="1"/>
  <c r="J75" i="179" s="1"/>
  <c r="J83" i="179" s="1"/>
  <c r="J84" i="179" s="1"/>
  <c r="I70" i="169"/>
  <c r="I61" i="169"/>
  <c r="J125" i="166"/>
  <c r="J161" i="179" l="1"/>
  <c r="J165" i="179" s="1"/>
  <c r="J135" i="179"/>
  <c r="J136" i="179" s="1"/>
  <c r="J125" i="152"/>
  <c r="J128" i="169"/>
  <c r="J126" i="169"/>
  <c r="J126" i="166"/>
  <c r="J126" i="159"/>
  <c r="J126" i="155"/>
  <c r="J126" i="171"/>
  <c r="J126" i="163"/>
  <c r="J126" i="154"/>
  <c r="J126" i="152"/>
  <c r="J126" i="161"/>
  <c r="J126" i="160"/>
  <c r="J126" i="164"/>
  <c r="J126" i="162"/>
  <c r="J126" i="153"/>
  <c r="J126" i="157"/>
  <c r="J126" i="173"/>
  <c r="J126" i="156"/>
  <c r="J127" i="171"/>
  <c r="J127" i="161"/>
  <c r="J127" i="160"/>
  <c r="J127" i="156"/>
  <c r="J127" i="155"/>
  <c r="J127" i="157"/>
  <c r="J128" i="158"/>
  <c r="J127" i="166"/>
  <c r="J127" i="169"/>
  <c r="J127" i="153"/>
  <c r="J127" i="154"/>
  <c r="J127" i="159"/>
  <c r="J127" i="152"/>
  <c r="J127" i="163"/>
  <c r="J127" i="162"/>
  <c r="J127" i="164"/>
  <c r="J127" i="173"/>
  <c r="J128" i="164"/>
  <c r="J125" i="160"/>
  <c r="J125" i="161"/>
  <c r="J126" i="158"/>
  <c r="J125" i="153"/>
  <c r="J125" i="154"/>
  <c r="J137" i="179" l="1"/>
  <c r="J138" i="179" s="1"/>
  <c r="J139" i="179" s="1"/>
  <c r="J128" i="173"/>
  <c r="J128" i="156"/>
  <c r="J128" i="162"/>
  <c r="J128" i="159"/>
  <c r="J128" i="171"/>
  <c r="J128" i="166"/>
  <c r="J128" i="157"/>
  <c r="J128" i="163"/>
  <c r="J128" i="160"/>
  <c r="J128" i="161"/>
  <c r="J128" i="152"/>
  <c r="J128" i="154"/>
  <c r="J128" i="153"/>
  <c r="J125" i="169"/>
  <c r="J125" i="163"/>
  <c r="J125" i="173"/>
  <c r="J125" i="171"/>
  <c r="J125" i="156"/>
  <c r="J125" i="162"/>
  <c r="J125" i="159"/>
  <c r="J125" i="157"/>
  <c r="J125" i="155"/>
  <c r="J125" i="164"/>
  <c r="I148" i="154"/>
  <c r="I148" i="155"/>
  <c r="I148" i="156"/>
  <c r="I148" i="173"/>
  <c r="I148" i="157"/>
  <c r="I148" i="159"/>
  <c r="I149" i="158"/>
  <c r="I148" i="160"/>
  <c r="I148" i="161"/>
  <c r="I148" i="162"/>
  <c r="I148" i="163"/>
  <c r="I148" i="171"/>
  <c r="I148" i="164"/>
  <c r="I148" i="169"/>
  <c r="I148" i="166"/>
  <c r="I148" i="152"/>
  <c r="H46" i="152"/>
  <c r="H46" i="154"/>
  <c r="H46" i="153"/>
  <c r="H46" i="155"/>
  <c r="H46" i="156"/>
  <c r="H46" i="173"/>
  <c r="H46" i="157"/>
  <c r="H46" i="159"/>
  <c r="H47" i="158"/>
  <c r="H46" i="160"/>
  <c r="H46" i="162"/>
  <c r="H46" i="163"/>
  <c r="H46" i="171"/>
  <c r="H46" i="164"/>
  <c r="H46" i="169"/>
  <c r="H46" i="166"/>
  <c r="H16" i="166"/>
  <c r="H16" i="169"/>
  <c r="H16" i="164"/>
  <c r="H16" i="171"/>
  <c r="H16" i="163"/>
  <c r="H16" i="162"/>
  <c r="H16" i="161"/>
  <c r="H16" i="160"/>
  <c r="H17" i="158"/>
  <c r="H16" i="159"/>
  <c r="H16" i="157"/>
  <c r="H16" i="173"/>
  <c r="H16" i="156"/>
  <c r="H16" i="155"/>
  <c r="H16" i="153"/>
  <c r="H16" i="154"/>
  <c r="H16" i="152"/>
  <c r="K22" i="174"/>
  <c r="I22" i="174"/>
  <c r="I14" i="174"/>
  <c r="G102" i="174"/>
  <c r="I20" i="174"/>
  <c r="I18" i="174"/>
  <c r="I13" i="174"/>
  <c r="I9" i="174"/>
  <c r="I8" i="174"/>
  <c r="K24" i="174"/>
  <c r="J24" i="174"/>
  <c r="I24" i="174"/>
  <c r="AC21" i="174"/>
  <c r="AA21" i="174"/>
  <c r="T21" i="174"/>
  <c r="K21" i="174"/>
  <c r="I21" i="174"/>
  <c r="AC20" i="174"/>
  <c r="T20" i="174"/>
  <c r="K20" i="174"/>
  <c r="J20" i="174"/>
  <c r="AC19" i="174"/>
  <c r="AA19" i="174"/>
  <c r="T19" i="174"/>
  <c r="K19" i="174"/>
  <c r="J19" i="174"/>
  <c r="I19" i="174"/>
  <c r="AC18" i="174"/>
  <c r="AA18" i="174"/>
  <c r="T18" i="174"/>
  <c r="K18" i="174"/>
  <c r="J18" i="174"/>
  <c r="AC17" i="174"/>
  <c r="AA17" i="174"/>
  <c r="T17" i="174"/>
  <c r="K17" i="174"/>
  <c r="J17" i="174"/>
  <c r="I17" i="174"/>
  <c r="AC16" i="174"/>
  <c r="T16" i="174"/>
  <c r="K16" i="174"/>
  <c r="J16" i="174"/>
  <c r="I16" i="174"/>
  <c r="AC15" i="174"/>
  <c r="AA15" i="174"/>
  <c r="T15" i="174"/>
  <c r="K15" i="174"/>
  <c r="J15" i="174"/>
  <c r="I15" i="174"/>
  <c r="AC14" i="174"/>
  <c r="AA14" i="174"/>
  <c r="T14" i="174"/>
  <c r="K14" i="174"/>
  <c r="J14" i="174"/>
  <c r="AC13" i="174"/>
  <c r="AA13" i="174"/>
  <c r="T13" i="174"/>
  <c r="K13" i="174"/>
  <c r="J13" i="174"/>
  <c r="AC12" i="174"/>
  <c r="T12" i="174"/>
  <c r="K12" i="174"/>
  <c r="J12" i="174"/>
  <c r="I12" i="174"/>
  <c r="AC11" i="174"/>
  <c r="T11" i="174"/>
  <c r="K11" i="174"/>
  <c r="J11" i="174"/>
  <c r="I11" i="174"/>
  <c r="AC10" i="174"/>
  <c r="AA10" i="174"/>
  <c r="T10" i="174"/>
  <c r="K10" i="174"/>
  <c r="J10" i="174"/>
  <c r="AC9" i="174"/>
  <c r="AA9" i="174"/>
  <c r="T9" i="174"/>
  <c r="K9" i="174"/>
  <c r="J9" i="174"/>
  <c r="AC8" i="174"/>
  <c r="AA8" i="174"/>
  <c r="T8" i="174"/>
  <c r="K8" i="174"/>
  <c r="J8" i="174"/>
  <c r="AC7" i="174"/>
  <c r="T7" i="174"/>
  <c r="K7" i="174"/>
  <c r="J7" i="174"/>
  <c r="I7" i="174"/>
  <c r="J148" i="179" l="1"/>
  <c r="J142" i="179"/>
  <c r="J143" i="179"/>
  <c r="I61" i="157"/>
  <c r="J73" i="162"/>
  <c r="J73" i="154"/>
  <c r="I61" i="153"/>
  <c r="J73" i="173"/>
  <c r="J74" i="158"/>
  <c r="J73" i="153"/>
  <c r="I61" i="155"/>
  <c r="J73" i="157"/>
  <c r="I61" i="159"/>
  <c r="J73" i="160"/>
  <c r="I61" i="163"/>
  <c r="I61" i="164"/>
  <c r="J73" i="155"/>
  <c r="J73" i="159"/>
  <c r="I61" i="161"/>
  <c r="J73" i="163"/>
  <c r="J73" i="171"/>
  <c r="J73" i="152"/>
  <c r="I61" i="154"/>
  <c r="J73" i="156"/>
  <c r="I62" i="158"/>
  <c r="J73" i="161"/>
  <c r="I61" i="162"/>
  <c r="J73" i="164"/>
  <c r="J129" i="158"/>
  <c r="I143" i="157"/>
  <c r="I143" i="153"/>
  <c r="I143" i="164"/>
  <c r="I143" i="161"/>
  <c r="I71" i="159"/>
  <c r="I67" i="159"/>
  <c r="I71" i="160"/>
  <c r="I67" i="160"/>
  <c r="I142" i="171"/>
  <c r="I142" i="173"/>
  <c r="I67" i="161"/>
  <c r="I71" i="161"/>
  <c r="I71" i="171"/>
  <c r="I67" i="171"/>
  <c r="I67" i="164"/>
  <c r="I71" i="164"/>
  <c r="I142" i="166"/>
  <c r="I142" i="163"/>
  <c r="I143" i="158"/>
  <c r="I142" i="156"/>
  <c r="I143" i="152"/>
  <c r="I143" i="171"/>
  <c r="I143" i="160"/>
  <c r="I143" i="173"/>
  <c r="I143" i="154"/>
  <c r="I71" i="155"/>
  <c r="I67" i="155"/>
  <c r="I67" i="152"/>
  <c r="I71" i="152"/>
  <c r="I67" i="156"/>
  <c r="I71" i="156"/>
  <c r="I68" i="158"/>
  <c r="I72" i="158"/>
  <c r="I71" i="162"/>
  <c r="I67" i="162"/>
  <c r="I142" i="169"/>
  <c r="I142" i="162"/>
  <c r="I142" i="159"/>
  <c r="I142" i="155"/>
  <c r="I143" i="166"/>
  <c r="I143" i="163"/>
  <c r="I144" i="158"/>
  <c r="I143" i="156"/>
  <c r="I67" i="163"/>
  <c r="I71" i="163"/>
  <c r="I142" i="152"/>
  <c r="I142" i="160"/>
  <c r="I142" i="154"/>
  <c r="I71" i="154"/>
  <c r="I67" i="154"/>
  <c r="I67" i="153"/>
  <c r="I71" i="153"/>
  <c r="I71" i="173"/>
  <c r="I67" i="173"/>
  <c r="I67" i="157"/>
  <c r="I71" i="157"/>
  <c r="I142" i="164"/>
  <c r="I142" i="161"/>
  <c r="I142" i="157"/>
  <c r="I142" i="153"/>
  <c r="I143" i="169"/>
  <c r="I143" i="162"/>
  <c r="I143" i="159"/>
  <c r="I143" i="155"/>
  <c r="I10" i="174"/>
  <c r="I25" i="174" s="1"/>
  <c r="AA7" i="174"/>
  <c r="AA12" i="174"/>
  <c r="AA16" i="174"/>
  <c r="AA20" i="174"/>
  <c r="G25" i="174"/>
  <c r="AA11" i="174"/>
  <c r="J149" i="179" l="1"/>
  <c r="J166" i="179" s="1"/>
  <c r="J167" i="179" s="1"/>
  <c r="H32" i="150" s="1"/>
  <c r="J32" i="150" s="1"/>
  <c r="J151" i="179"/>
  <c r="I61" i="173"/>
  <c r="I61" i="152"/>
  <c r="I61" i="160"/>
  <c r="I61" i="156"/>
  <c r="I61" i="171"/>
  <c r="M32" i="150" l="1"/>
  <c r="I46" i="173"/>
  <c r="I52" i="173" s="1"/>
  <c r="L20" i="150"/>
  <c r="J114" i="173" l="1"/>
  <c r="J115" i="173" s="1"/>
  <c r="J120" i="173" s="1"/>
  <c r="J64" i="173"/>
  <c r="J68" i="173"/>
  <c r="J23" i="173"/>
  <c r="I151" i="173"/>
  <c r="J29" i="173" l="1"/>
  <c r="J100" i="173" s="1"/>
  <c r="J58" i="173"/>
  <c r="J23" i="169"/>
  <c r="J58" i="169" s="1"/>
  <c r="J23" i="153"/>
  <c r="J23" i="154"/>
  <c r="J58" i="154" s="1"/>
  <c r="L30" i="150"/>
  <c r="L31" i="150"/>
  <c r="I46" i="171"/>
  <c r="I52" i="171" s="1"/>
  <c r="J114" i="171" s="1"/>
  <c r="I46" i="169"/>
  <c r="I52" i="169" s="1"/>
  <c r="J114" i="169" s="1"/>
  <c r="J36" i="173" l="1"/>
  <c r="L25" i="153"/>
  <c r="J25" i="153"/>
  <c r="O23" i="153"/>
  <c r="O24" i="153" s="1"/>
  <c r="J58" i="153"/>
  <c r="J104" i="173"/>
  <c r="J90" i="173"/>
  <c r="J91" i="173" s="1"/>
  <c r="J37" i="173"/>
  <c r="J92" i="173"/>
  <c r="J31" i="173"/>
  <c r="J160" i="173" s="1"/>
  <c r="J75" i="173"/>
  <c r="J83" i="173" s="1"/>
  <c r="J68" i="171"/>
  <c r="J68" i="169"/>
  <c r="I151" i="169"/>
  <c r="J64" i="171"/>
  <c r="J115" i="171"/>
  <c r="J120" i="171" s="1"/>
  <c r="J115" i="169"/>
  <c r="J120" i="169" s="1"/>
  <c r="J38" i="173" l="1"/>
  <c r="J46" i="173" s="1"/>
  <c r="J88" i="173"/>
  <c r="J89" i="173" s="1"/>
  <c r="O25" i="153"/>
  <c r="O31" i="153" s="1"/>
  <c r="J47" i="173"/>
  <c r="J45" i="173"/>
  <c r="I151" i="171"/>
  <c r="J29" i="169"/>
  <c r="J23" i="171"/>
  <c r="J51" i="173" l="1"/>
  <c r="J50" i="173"/>
  <c r="J97" i="173"/>
  <c r="J101" i="173" s="1"/>
  <c r="J49" i="173"/>
  <c r="J81" i="173"/>
  <c r="J44" i="173"/>
  <c r="J48" i="173"/>
  <c r="J93" i="173"/>
  <c r="J162" i="173" s="1"/>
  <c r="O26" i="153"/>
  <c r="O32" i="153" s="1"/>
  <c r="Q32" i="153" s="1"/>
  <c r="Q31" i="153"/>
  <c r="L90" i="169"/>
  <c r="J90" i="169"/>
  <c r="J91" i="169" s="1"/>
  <c r="J104" i="169"/>
  <c r="J103" i="173"/>
  <c r="J102" i="173"/>
  <c r="J105" i="173"/>
  <c r="O23" i="171"/>
  <c r="O24" i="171" s="1"/>
  <c r="O25" i="171" s="1"/>
  <c r="L25" i="171"/>
  <c r="J25" i="171"/>
  <c r="J58" i="171"/>
  <c r="J92" i="169"/>
  <c r="J36" i="169"/>
  <c r="J100" i="169"/>
  <c r="J37" i="169"/>
  <c r="J31" i="169"/>
  <c r="J52" i="173" l="1"/>
  <c r="Q33" i="153"/>
  <c r="O33" i="153"/>
  <c r="Q34" i="153" s="1"/>
  <c r="J88" i="169"/>
  <c r="J89" i="169" s="1"/>
  <c r="O26" i="171"/>
  <c r="O32" i="171" s="1"/>
  <c r="Q32" i="171" s="1"/>
  <c r="O31" i="171"/>
  <c r="J106" i="173"/>
  <c r="J75" i="171"/>
  <c r="J83" i="171" s="1"/>
  <c r="J82" i="173"/>
  <c r="J84" i="173" s="1"/>
  <c r="J161" i="173" s="1"/>
  <c r="J29" i="171"/>
  <c r="J160" i="169"/>
  <c r="J38" i="169"/>
  <c r="O33" i="171" l="1"/>
  <c r="Q34" i="171" s="1"/>
  <c r="Q31" i="171"/>
  <c r="Q33" i="171" s="1"/>
  <c r="J104" i="171"/>
  <c r="J90" i="171"/>
  <c r="J91" i="171"/>
  <c r="J97" i="169"/>
  <c r="J48" i="169"/>
  <c r="J49" i="169"/>
  <c r="J47" i="169"/>
  <c r="J46" i="169"/>
  <c r="J45" i="169"/>
  <c r="J44" i="169"/>
  <c r="J50" i="169"/>
  <c r="J51" i="169"/>
  <c r="J107" i="173"/>
  <c r="J108" i="173" s="1"/>
  <c r="J100" i="171"/>
  <c r="J92" i="171"/>
  <c r="J37" i="171"/>
  <c r="J36" i="171"/>
  <c r="J88" i="171" s="1"/>
  <c r="J64" i="169"/>
  <c r="J31" i="171"/>
  <c r="J160" i="171" s="1"/>
  <c r="J81" i="169"/>
  <c r="J93" i="169"/>
  <c r="J103" i="169" l="1"/>
  <c r="J105" i="169"/>
  <c r="J101" i="169"/>
  <c r="J102" i="169"/>
  <c r="J89" i="171"/>
  <c r="J119" i="173"/>
  <c r="J121" i="173" s="1"/>
  <c r="J163" i="173" s="1"/>
  <c r="J75" i="169"/>
  <c r="J83" i="169" s="1"/>
  <c r="J38" i="171"/>
  <c r="J162" i="169"/>
  <c r="J52" i="169"/>
  <c r="J106" i="169" l="1"/>
  <c r="J107" i="169" s="1"/>
  <c r="J97" i="171"/>
  <c r="J48" i="171"/>
  <c r="J44" i="171"/>
  <c r="J47" i="171"/>
  <c r="J50" i="171"/>
  <c r="J46" i="171"/>
  <c r="J51" i="171"/>
  <c r="J49" i="171"/>
  <c r="J45" i="171"/>
  <c r="J93" i="171"/>
  <c r="J81" i="171"/>
  <c r="J82" i="169"/>
  <c r="J84" i="169" s="1"/>
  <c r="J103" i="171" l="1"/>
  <c r="J105" i="171"/>
  <c r="J101" i="171"/>
  <c r="J102" i="171"/>
  <c r="J108" i="169"/>
  <c r="J119" i="169" s="1"/>
  <c r="J121" i="169" s="1"/>
  <c r="J163" i="169" s="1"/>
  <c r="J162" i="171"/>
  <c r="J52" i="171"/>
  <c r="J161" i="169"/>
  <c r="J106" i="171" l="1"/>
  <c r="J107" i="171" s="1"/>
  <c r="J108" i="171" s="1"/>
  <c r="J82" i="171"/>
  <c r="J84" i="171" s="1"/>
  <c r="J119" i="171" l="1"/>
  <c r="J121" i="171" s="1"/>
  <c r="J163" i="171" s="1"/>
  <c r="J161" i="171"/>
  <c r="I151" i="166" l="1"/>
  <c r="I46" i="166"/>
  <c r="I52" i="166" s="1"/>
  <c r="J114" i="166" l="1"/>
  <c r="J115" i="166" s="1"/>
  <c r="J120" i="166" s="1"/>
  <c r="J23" i="166"/>
  <c r="J58" i="166" s="1"/>
  <c r="J64" i="166"/>
  <c r="J68" i="166"/>
  <c r="J29" i="166" l="1"/>
  <c r="J75" i="166"/>
  <c r="J83" i="166" s="1"/>
  <c r="J90" i="166" l="1"/>
  <c r="J91" i="166" s="1"/>
  <c r="J104" i="166"/>
  <c r="J37" i="166"/>
  <c r="J92" i="166"/>
  <c r="J36" i="166"/>
  <c r="J100" i="166"/>
  <c r="J31" i="166"/>
  <c r="J160" i="166" s="1"/>
  <c r="J23" i="156"/>
  <c r="J58" i="156" s="1"/>
  <c r="I151" i="162"/>
  <c r="I151" i="163"/>
  <c r="I46" i="164"/>
  <c r="I52" i="164" s="1"/>
  <c r="J114" i="164" s="1"/>
  <c r="J68" i="163"/>
  <c r="I46" i="163"/>
  <c r="I52" i="163" s="1"/>
  <c r="J114" i="163" s="1"/>
  <c r="I46" i="162"/>
  <c r="I52" i="162" s="1"/>
  <c r="J114" i="162" s="1"/>
  <c r="J23" i="161"/>
  <c r="J58" i="161" s="1"/>
  <c r="I46" i="161"/>
  <c r="J23" i="160"/>
  <c r="J58" i="160" s="1"/>
  <c r="I46" i="160"/>
  <c r="I52" i="160" s="1"/>
  <c r="J114" i="160" s="1"/>
  <c r="J68" i="159"/>
  <c r="I46" i="159"/>
  <c r="I52" i="159" s="1"/>
  <c r="J114" i="159" s="1"/>
  <c r="I47" i="158"/>
  <c r="I53" i="158" s="1"/>
  <c r="J115" i="158" s="1"/>
  <c r="L17" i="150"/>
  <c r="L18" i="150"/>
  <c r="L19" i="150"/>
  <c r="L21" i="150"/>
  <c r="L22" i="150"/>
  <c r="L23" i="150"/>
  <c r="L24" i="150"/>
  <c r="L25" i="150"/>
  <c r="L26" i="150"/>
  <c r="L27" i="150"/>
  <c r="L28" i="150"/>
  <c r="L29" i="150"/>
  <c r="L16" i="150"/>
  <c r="I46" i="157"/>
  <c r="I52" i="157" s="1"/>
  <c r="J114" i="157" s="1"/>
  <c r="I46" i="156"/>
  <c r="I52" i="156" s="1"/>
  <c r="J114" i="156" s="1"/>
  <c r="I46" i="155"/>
  <c r="I52" i="155" s="1"/>
  <c r="J114" i="155" s="1"/>
  <c r="J68" i="154"/>
  <c r="I46" i="154"/>
  <c r="I52" i="154" s="1"/>
  <c r="J114" i="154" s="1"/>
  <c r="J68" i="153"/>
  <c r="I46" i="153"/>
  <c r="I52" i="153" s="1"/>
  <c r="J114" i="153" s="1"/>
  <c r="L34" i="150" l="1"/>
  <c r="J38" i="166"/>
  <c r="J88" i="166"/>
  <c r="I52" i="161"/>
  <c r="J64" i="159"/>
  <c r="J64" i="154"/>
  <c r="I152" i="158"/>
  <c r="J68" i="160"/>
  <c r="I151" i="154"/>
  <c r="I151" i="153"/>
  <c r="J64" i="163"/>
  <c r="I151" i="155"/>
  <c r="I151" i="159"/>
  <c r="I151" i="156"/>
  <c r="J64" i="156"/>
  <c r="I151" i="157"/>
  <c r="I151" i="161"/>
  <c r="I151" i="164"/>
  <c r="J64" i="160"/>
  <c r="I151" i="160"/>
  <c r="J64" i="153"/>
  <c r="J64" i="155"/>
  <c r="J64" i="162"/>
  <c r="J68" i="164"/>
  <c r="J68" i="156"/>
  <c r="J64" i="157"/>
  <c r="J64" i="164"/>
  <c r="J115" i="164"/>
  <c r="J120" i="164" s="1"/>
  <c r="J115" i="163"/>
  <c r="J120" i="163" s="1"/>
  <c r="J64" i="161"/>
  <c r="J115" i="162"/>
  <c r="J120" i="162" s="1"/>
  <c r="J115" i="160"/>
  <c r="J120" i="160" s="1"/>
  <c r="J65" i="158"/>
  <c r="J115" i="159"/>
  <c r="J120" i="159" s="1"/>
  <c r="J116" i="158"/>
  <c r="J121" i="158" s="1"/>
  <c r="J115" i="157"/>
  <c r="J120" i="157" s="1"/>
  <c r="J115" i="156"/>
  <c r="J120" i="156" s="1"/>
  <c r="J115" i="155"/>
  <c r="J120" i="155" s="1"/>
  <c r="J115" i="154"/>
  <c r="J120" i="154" s="1"/>
  <c r="J115" i="153"/>
  <c r="J120" i="153" s="1"/>
  <c r="J68" i="152"/>
  <c r="J23" i="152"/>
  <c r="I46" i="152"/>
  <c r="I52" i="152" s="1"/>
  <c r="J114" i="152" s="1"/>
  <c r="J23" i="164"/>
  <c r="J58" i="164" s="1"/>
  <c r="J23" i="163"/>
  <c r="J58" i="163" s="1"/>
  <c r="J23" i="162"/>
  <c r="J58" i="162" s="1"/>
  <c r="J24" i="158"/>
  <c r="J59" i="158" s="1"/>
  <c r="J23" i="159"/>
  <c r="J58" i="159" s="1"/>
  <c r="J23" i="157"/>
  <c r="J58" i="157" s="1"/>
  <c r="J23" i="155"/>
  <c r="J58" i="155" s="1"/>
  <c r="J76" i="158" l="1"/>
  <c r="J84" i="158" s="1"/>
  <c r="J25" i="158"/>
  <c r="J127" i="158"/>
  <c r="J89" i="166"/>
  <c r="J93" i="166" s="1"/>
  <c r="J97" i="166"/>
  <c r="J103" i="166" s="1"/>
  <c r="J51" i="166"/>
  <c r="J45" i="166"/>
  <c r="J44" i="166"/>
  <c r="J50" i="166"/>
  <c r="J47" i="166"/>
  <c r="J46" i="166"/>
  <c r="J49" i="166"/>
  <c r="J48" i="166"/>
  <c r="J114" i="161"/>
  <c r="J115" i="161" s="1"/>
  <c r="J120" i="161" s="1"/>
  <c r="J58" i="152"/>
  <c r="J81" i="166"/>
  <c r="J28" i="159"/>
  <c r="J28" i="157"/>
  <c r="J29" i="160"/>
  <c r="J29" i="156"/>
  <c r="J29" i="155"/>
  <c r="J29" i="162"/>
  <c r="J64" i="152"/>
  <c r="I151" i="152"/>
  <c r="J75" i="154"/>
  <c r="J83" i="154" s="1"/>
  <c r="J75" i="156"/>
  <c r="J83" i="156" s="1"/>
  <c r="J75" i="160"/>
  <c r="J83" i="160" s="1"/>
  <c r="J75" i="153"/>
  <c r="J83" i="153" s="1"/>
  <c r="J29" i="161"/>
  <c r="J75" i="161"/>
  <c r="J83" i="161" s="1"/>
  <c r="J29" i="154"/>
  <c r="J29" i="153"/>
  <c r="J115" i="152"/>
  <c r="J120" i="152" s="1"/>
  <c r="J90" i="162" l="1"/>
  <c r="J91" i="162" s="1"/>
  <c r="J104" i="162"/>
  <c r="J104" i="161"/>
  <c r="J90" i="161"/>
  <c r="J91" i="161" s="1"/>
  <c r="J90" i="154"/>
  <c r="J91" i="154" s="1"/>
  <c r="J104" i="154"/>
  <c r="J90" i="160"/>
  <c r="J91" i="160" s="1"/>
  <c r="J104" i="160"/>
  <c r="J104" i="155"/>
  <c r="J90" i="155"/>
  <c r="J91" i="155" s="1"/>
  <c r="J104" i="156"/>
  <c r="J90" i="156"/>
  <c r="J91" i="156" s="1"/>
  <c r="J90" i="153"/>
  <c r="J91" i="153" s="1"/>
  <c r="J104" i="153"/>
  <c r="J101" i="166"/>
  <c r="J105" i="166"/>
  <c r="J128" i="155"/>
  <c r="J102" i="166"/>
  <c r="J36" i="162"/>
  <c r="J92" i="162"/>
  <c r="J37" i="162"/>
  <c r="J100" i="162"/>
  <c r="J100" i="161"/>
  <c r="J36" i="161"/>
  <c r="J92" i="161"/>
  <c r="J37" i="161"/>
  <c r="J92" i="160"/>
  <c r="J36" i="160"/>
  <c r="J100" i="160"/>
  <c r="J37" i="160"/>
  <c r="J92" i="156"/>
  <c r="J37" i="156"/>
  <c r="J36" i="156"/>
  <c r="J100" i="156"/>
  <c r="J100" i="155"/>
  <c r="J37" i="155"/>
  <c r="J92" i="155"/>
  <c r="J36" i="155"/>
  <c r="J100" i="154"/>
  <c r="J92" i="154"/>
  <c r="J36" i="154"/>
  <c r="J37" i="154"/>
  <c r="J92" i="153"/>
  <c r="J37" i="153"/>
  <c r="J36" i="153"/>
  <c r="J88" i="153" s="1"/>
  <c r="J100" i="153"/>
  <c r="J52" i="166"/>
  <c r="J75" i="163"/>
  <c r="J83" i="163" s="1"/>
  <c r="J29" i="159"/>
  <c r="J29" i="164"/>
  <c r="J29" i="157"/>
  <c r="J75" i="155"/>
  <c r="J83" i="155" s="1"/>
  <c r="J29" i="163"/>
  <c r="J75" i="159"/>
  <c r="J83" i="159" s="1"/>
  <c r="J75" i="162"/>
  <c r="J83" i="162" s="1"/>
  <c r="J75" i="164"/>
  <c r="J83" i="164" s="1"/>
  <c r="J75" i="157"/>
  <c r="J83" i="157" s="1"/>
  <c r="J31" i="161"/>
  <c r="J160" i="161" s="1"/>
  <c r="J31" i="162"/>
  <c r="J31" i="160"/>
  <c r="J31" i="156"/>
  <c r="J31" i="155"/>
  <c r="J31" i="154"/>
  <c r="J31" i="153"/>
  <c r="J75" i="152"/>
  <c r="J83" i="152" s="1"/>
  <c r="J29" i="152"/>
  <c r="J88" i="154" l="1"/>
  <c r="J88" i="156"/>
  <c r="J88" i="155"/>
  <c r="J89" i="155" s="1"/>
  <c r="J88" i="161"/>
  <c r="J88" i="160"/>
  <c r="J89" i="160" s="1"/>
  <c r="J88" i="162"/>
  <c r="J89" i="162" s="1"/>
  <c r="J104" i="159"/>
  <c r="J90" i="159"/>
  <c r="J91" i="159" s="1"/>
  <c r="J90" i="163"/>
  <c r="J91" i="163" s="1"/>
  <c r="J104" i="163"/>
  <c r="J90" i="157"/>
  <c r="J91" i="157" s="1"/>
  <c r="J104" i="157"/>
  <c r="J90" i="152"/>
  <c r="J104" i="152"/>
  <c r="J90" i="164"/>
  <c r="J91" i="164" s="1"/>
  <c r="J104" i="164"/>
  <c r="J89" i="154"/>
  <c r="J89" i="153"/>
  <c r="J106" i="166"/>
  <c r="J107" i="166" s="1"/>
  <c r="J89" i="161"/>
  <c r="J91" i="152"/>
  <c r="J89" i="156"/>
  <c r="J82" i="166"/>
  <c r="J84" i="166" s="1"/>
  <c r="J161" i="166" s="1"/>
  <c r="J36" i="164"/>
  <c r="J92" i="164"/>
  <c r="J37" i="164"/>
  <c r="J100" i="164"/>
  <c r="J100" i="163"/>
  <c r="J92" i="163"/>
  <c r="J37" i="163"/>
  <c r="J36" i="163"/>
  <c r="J88" i="163" s="1"/>
  <c r="J100" i="159"/>
  <c r="J37" i="159"/>
  <c r="J92" i="159"/>
  <c r="J36" i="159"/>
  <c r="J100" i="157"/>
  <c r="J36" i="157"/>
  <c r="J92" i="157"/>
  <c r="J37" i="157"/>
  <c r="J100" i="152"/>
  <c r="J37" i="152"/>
  <c r="J92" i="152"/>
  <c r="J36" i="152"/>
  <c r="J31" i="159"/>
  <c r="J160" i="159" s="1"/>
  <c r="J31" i="157"/>
  <c r="J160" i="157" s="1"/>
  <c r="J162" i="166"/>
  <c r="J31" i="164"/>
  <c r="J160" i="164" s="1"/>
  <c r="J38" i="153"/>
  <c r="J31" i="163"/>
  <c r="J160" i="163" s="1"/>
  <c r="J38" i="161"/>
  <c r="J30" i="158"/>
  <c r="J38" i="162"/>
  <c r="J160" i="162"/>
  <c r="J38" i="160"/>
  <c r="J160" i="160"/>
  <c r="J38" i="156"/>
  <c r="J160" i="156"/>
  <c r="J160" i="155"/>
  <c r="J38" i="155"/>
  <c r="J38" i="154"/>
  <c r="J160" i="154"/>
  <c r="J160" i="153"/>
  <c r="J31" i="152"/>
  <c r="J160" i="152" s="1"/>
  <c r="J88" i="152" l="1"/>
  <c r="J88" i="159"/>
  <c r="J88" i="164"/>
  <c r="J89" i="164" s="1"/>
  <c r="J88" i="157"/>
  <c r="J89" i="157" s="1"/>
  <c r="J108" i="166"/>
  <c r="J119" i="166" s="1"/>
  <c r="J121" i="166" s="1"/>
  <c r="J163" i="166" s="1"/>
  <c r="J105" i="158"/>
  <c r="J91" i="158"/>
  <c r="J92" i="158" s="1"/>
  <c r="J89" i="163"/>
  <c r="J89" i="159"/>
  <c r="J89" i="152"/>
  <c r="J45" i="162"/>
  <c r="J50" i="162"/>
  <c r="J48" i="162"/>
  <c r="J46" i="162"/>
  <c r="J51" i="162"/>
  <c r="J44" i="162"/>
  <c r="J47" i="162"/>
  <c r="J49" i="162"/>
  <c r="J97" i="161"/>
  <c r="J44" i="161"/>
  <c r="J46" i="161"/>
  <c r="J51" i="161"/>
  <c r="J48" i="161"/>
  <c r="J45" i="161"/>
  <c r="J49" i="161"/>
  <c r="J47" i="161"/>
  <c r="J50" i="161"/>
  <c r="J49" i="160"/>
  <c r="J51" i="160"/>
  <c r="J44" i="160"/>
  <c r="J48" i="160"/>
  <c r="J50" i="160"/>
  <c r="J47" i="160"/>
  <c r="J46" i="160"/>
  <c r="J45" i="160"/>
  <c r="J38" i="158"/>
  <c r="J37" i="158"/>
  <c r="J101" i="158"/>
  <c r="J93" i="158"/>
  <c r="J46" i="156"/>
  <c r="J45" i="156"/>
  <c r="J51" i="156"/>
  <c r="J50" i="156"/>
  <c r="J44" i="156"/>
  <c r="J49" i="156"/>
  <c r="J47" i="156"/>
  <c r="J48" i="156"/>
  <c r="J45" i="155"/>
  <c r="J51" i="155"/>
  <c r="J50" i="155"/>
  <c r="J48" i="155"/>
  <c r="J47" i="155"/>
  <c r="J49" i="155"/>
  <c r="J44" i="155"/>
  <c r="J46" i="155"/>
  <c r="J48" i="154"/>
  <c r="J44" i="154"/>
  <c r="J51" i="154"/>
  <c r="J45" i="154"/>
  <c r="J50" i="154"/>
  <c r="J47" i="154"/>
  <c r="J49" i="154"/>
  <c r="J46" i="154"/>
  <c r="J51" i="153"/>
  <c r="J50" i="153"/>
  <c r="J47" i="153"/>
  <c r="J46" i="153"/>
  <c r="J49" i="153"/>
  <c r="J48" i="153"/>
  <c r="J45" i="153"/>
  <c r="J44" i="153"/>
  <c r="J97" i="154"/>
  <c r="J97" i="160"/>
  <c r="J97" i="153"/>
  <c r="J97" i="162"/>
  <c r="J97" i="156"/>
  <c r="J97" i="155"/>
  <c r="J38" i="159"/>
  <c r="J38" i="157"/>
  <c r="J38" i="164"/>
  <c r="J81" i="161"/>
  <c r="J38" i="163"/>
  <c r="J32" i="158"/>
  <c r="J161" i="158" s="1"/>
  <c r="J38" i="152"/>
  <c r="J81" i="160"/>
  <c r="J81" i="162"/>
  <c r="J81" i="156"/>
  <c r="J81" i="155"/>
  <c r="J81" i="154"/>
  <c r="J81" i="153"/>
  <c r="J89" i="158" l="1"/>
  <c r="J103" i="154"/>
  <c r="J101" i="154"/>
  <c r="J102" i="154"/>
  <c r="J105" i="154"/>
  <c r="J103" i="162"/>
  <c r="J102" i="162"/>
  <c r="J105" i="162"/>
  <c r="J101" i="162"/>
  <c r="J103" i="161"/>
  <c r="J101" i="161"/>
  <c r="J102" i="161"/>
  <c r="J105" i="161"/>
  <c r="J103" i="156"/>
  <c r="J101" i="156"/>
  <c r="J102" i="156"/>
  <c r="J105" i="156"/>
  <c r="J103" i="155"/>
  <c r="J105" i="155"/>
  <c r="J101" i="155"/>
  <c r="J102" i="155"/>
  <c r="J103" i="160"/>
  <c r="J101" i="160"/>
  <c r="J105" i="160"/>
  <c r="J102" i="160"/>
  <c r="J103" i="153"/>
  <c r="J105" i="153"/>
  <c r="J102" i="153"/>
  <c r="J101" i="153"/>
  <c r="J90" i="158"/>
  <c r="J47" i="164"/>
  <c r="J44" i="164"/>
  <c r="J45" i="164"/>
  <c r="J51" i="164"/>
  <c r="J50" i="164"/>
  <c r="J48" i="164"/>
  <c r="J49" i="164"/>
  <c r="J46" i="164"/>
  <c r="J97" i="163"/>
  <c r="J48" i="163"/>
  <c r="J44" i="163"/>
  <c r="J51" i="163"/>
  <c r="J47" i="163"/>
  <c r="J50" i="163"/>
  <c r="J46" i="163"/>
  <c r="J49" i="163"/>
  <c r="J45" i="163"/>
  <c r="J45" i="159"/>
  <c r="J49" i="159"/>
  <c r="J51" i="159"/>
  <c r="J50" i="159"/>
  <c r="J44" i="159"/>
  <c r="J48" i="159"/>
  <c r="J47" i="159"/>
  <c r="J46" i="159"/>
  <c r="J51" i="157"/>
  <c r="J49" i="157"/>
  <c r="J48" i="157"/>
  <c r="J45" i="157"/>
  <c r="J47" i="157"/>
  <c r="J46" i="157"/>
  <c r="J50" i="157"/>
  <c r="J44" i="157"/>
  <c r="J47" i="152"/>
  <c r="J49" i="152"/>
  <c r="J44" i="152"/>
  <c r="J48" i="152"/>
  <c r="J46" i="152"/>
  <c r="J50" i="152"/>
  <c r="J45" i="152"/>
  <c r="J51" i="152"/>
  <c r="J97" i="152"/>
  <c r="J97" i="159"/>
  <c r="J97" i="157"/>
  <c r="J97" i="164"/>
  <c r="J81" i="159"/>
  <c r="J81" i="157"/>
  <c r="J81" i="164"/>
  <c r="J81" i="163"/>
  <c r="J52" i="161"/>
  <c r="J81" i="152"/>
  <c r="J39" i="158"/>
  <c r="J52" i="160"/>
  <c r="J52" i="162"/>
  <c r="J52" i="156"/>
  <c r="J52" i="155"/>
  <c r="J52" i="154"/>
  <c r="J52" i="153"/>
  <c r="J103" i="159" l="1"/>
  <c r="J105" i="159"/>
  <c r="J101" i="159"/>
  <c r="J102" i="159"/>
  <c r="J103" i="164"/>
  <c r="J101" i="164"/>
  <c r="J102" i="164"/>
  <c r="J105" i="164"/>
  <c r="J103" i="152"/>
  <c r="J102" i="152"/>
  <c r="J105" i="152"/>
  <c r="J101" i="152"/>
  <c r="J103" i="163"/>
  <c r="J102" i="163"/>
  <c r="J105" i="163"/>
  <c r="J101" i="163"/>
  <c r="J103" i="157"/>
  <c r="J105" i="157"/>
  <c r="J101" i="157"/>
  <c r="J102" i="157"/>
  <c r="J106" i="161"/>
  <c r="J107" i="161" s="1"/>
  <c r="J98" i="158"/>
  <c r="J46" i="158"/>
  <c r="J50" i="158"/>
  <c r="J52" i="158"/>
  <c r="J48" i="158"/>
  <c r="J51" i="158"/>
  <c r="J45" i="158"/>
  <c r="J49" i="158"/>
  <c r="J47" i="158"/>
  <c r="J106" i="153"/>
  <c r="J107" i="153" s="1"/>
  <c r="J106" i="156"/>
  <c r="J106" i="160"/>
  <c r="J107" i="160" s="1"/>
  <c r="J106" i="154"/>
  <c r="J106" i="162"/>
  <c r="J106" i="155"/>
  <c r="J52" i="159"/>
  <c r="J52" i="157"/>
  <c r="J52" i="164"/>
  <c r="J82" i="162"/>
  <c r="J84" i="162" s="1"/>
  <c r="J161" i="162" s="1"/>
  <c r="J82" i="160"/>
  <c r="J84" i="160" s="1"/>
  <c r="J161" i="160" s="1"/>
  <c r="J82" i="161"/>
  <c r="J84" i="161" s="1"/>
  <c r="J161" i="161" s="1"/>
  <c r="J93" i="159"/>
  <c r="J52" i="163"/>
  <c r="J93" i="153"/>
  <c r="J93" i="156"/>
  <c r="J93" i="161"/>
  <c r="J93" i="163"/>
  <c r="J82" i="158"/>
  <c r="J52" i="152"/>
  <c r="J93" i="164"/>
  <c r="J93" i="162"/>
  <c r="J93" i="160"/>
  <c r="J93" i="157"/>
  <c r="J82" i="156"/>
  <c r="J84" i="156" s="1"/>
  <c r="J93" i="155"/>
  <c r="J82" i="155"/>
  <c r="J84" i="155" s="1"/>
  <c r="J82" i="154"/>
  <c r="J84" i="154" s="1"/>
  <c r="J93" i="154"/>
  <c r="J82" i="153"/>
  <c r="J84" i="153" s="1"/>
  <c r="J104" i="158" l="1"/>
  <c r="J103" i="158"/>
  <c r="J106" i="158"/>
  <c r="J102" i="158"/>
  <c r="J108" i="161"/>
  <c r="J119" i="161" s="1"/>
  <c r="J121" i="161" s="1"/>
  <c r="J163" i="161" s="1"/>
  <c r="J82" i="159"/>
  <c r="J84" i="159" s="1"/>
  <c r="J161" i="159" s="1"/>
  <c r="J82" i="157"/>
  <c r="J84" i="157" s="1"/>
  <c r="J161" i="157" s="1"/>
  <c r="J162" i="159"/>
  <c r="J106" i="163"/>
  <c r="J107" i="163" s="1"/>
  <c r="J108" i="163" s="1"/>
  <c r="J108" i="153"/>
  <c r="J108" i="160"/>
  <c r="J107" i="162"/>
  <c r="J108" i="162" s="1"/>
  <c r="J107" i="156"/>
  <c r="J108" i="156" s="1"/>
  <c r="J107" i="155"/>
  <c r="J108" i="155" s="1"/>
  <c r="J107" i="154"/>
  <c r="J108" i="154" s="1"/>
  <c r="J106" i="152"/>
  <c r="J129" i="173"/>
  <c r="J106" i="164"/>
  <c r="J106" i="159"/>
  <c r="J106" i="157"/>
  <c r="J82" i="164"/>
  <c r="J84" i="164" s="1"/>
  <c r="J161" i="164" s="1"/>
  <c r="J129" i="169"/>
  <c r="J129" i="171"/>
  <c r="J82" i="163"/>
  <c r="J84" i="163" s="1"/>
  <c r="J161" i="163" s="1"/>
  <c r="J82" i="152"/>
  <c r="J84" i="152" s="1"/>
  <c r="J161" i="152" s="1"/>
  <c r="J162" i="153"/>
  <c r="J162" i="154"/>
  <c r="J162" i="155"/>
  <c r="J162" i="164"/>
  <c r="J162" i="161"/>
  <c r="J162" i="163"/>
  <c r="J162" i="156"/>
  <c r="J53" i="158"/>
  <c r="J162" i="162"/>
  <c r="J162" i="160"/>
  <c r="J162" i="157"/>
  <c r="J161" i="156"/>
  <c r="J161" i="155"/>
  <c r="J161" i="154"/>
  <c r="J161" i="153"/>
  <c r="J119" i="160" l="1"/>
  <c r="J121" i="160" s="1"/>
  <c r="J163" i="160" s="1"/>
  <c r="J119" i="155"/>
  <c r="J121" i="155" s="1"/>
  <c r="J163" i="155" s="1"/>
  <c r="J119" i="153"/>
  <c r="J121" i="153" s="1"/>
  <c r="J163" i="153" s="1"/>
  <c r="J119" i="154"/>
  <c r="J121" i="154" s="1"/>
  <c r="J163" i="154" s="1"/>
  <c r="J119" i="163"/>
  <c r="J121" i="163" s="1"/>
  <c r="J163" i="163" s="1"/>
  <c r="J119" i="162"/>
  <c r="J121" i="162" s="1"/>
  <c r="J163" i="162" s="1"/>
  <c r="J107" i="158"/>
  <c r="J108" i="158" s="1"/>
  <c r="J109" i="158" s="1"/>
  <c r="J107" i="164"/>
  <c r="J108" i="164" s="1"/>
  <c r="J107" i="159"/>
  <c r="J108" i="159" s="1"/>
  <c r="J107" i="157"/>
  <c r="J108" i="157" s="1"/>
  <c r="J119" i="156"/>
  <c r="J121" i="156" s="1"/>
  <c r="J163" i="156" s="1"/>
  <c r="J93" i="152"/>
  <c r="J107" i="152"/>
  <c r="J108" i="152" s="1"/>
  <c r="J164" i="173"/>
  <c r="J165" i="173" s="1"/>
  <c r="J135" i="173"/>
  <c r="J164" i="171"/>
  <c r="J165" i="171" s="1"/>
  <c r="J135" i="171"/>
  <c r="J164" i="169"/>
  <c r="J165" i="169" s="1"/>
  <c r="J135" i="169"/>
  <c r="J83" i="158"/>
  <c r="J85" i="158" s="1"/>
  <c r="J162" i="158" s="1"/>
  <c r="J94" i="158"/>
  <c r="J129" i="166"/>
  <c r="J164" i="166" s="1"/>
  <c r="J165" i="166" s="1"/>
  <c r="J129" i="163"/>
  <c r="J129" i="156"/>
  <c r="J164" i="156" s="1"/>
  <c r="J129" i="161"/>
  <c r="J164" i="161" s="1"/>
  <c r="J165" i="161" s="1"/>
  <c r="J129" i="153"/>
  <c r="J164" i="153" s="1"/>
  <c r="J130" i="158"/>
  <c r="J165" i="158" s="1"/>
  <c r="J129" i="162"/>
  <c r="J164" i="162" s="1"/>
  <c r="J129" i="152"/>
  <c r="J164" i="152" s="1"/>
  <c r="J129" i="154"/>
  <c r="J164" i="154" s="1"/>
  <c r="J129" i="160"/>
  <c r="J164" i="160" s="1"/>
  <c r="J165" i="162" l="1"/>
  <c r="J165" i="153"/>
  <c r="J165" i="154"/>
  <c r="J165" i="160"/>
  <c r="J119" i="157"/>
  <c r="J121" i="157" s="1"/>
  <c r="J163" i="157" s="1"/>
  <c r="J119" i="159"/>
  <c r="J121" i="159" s="1"/>
  <c r="J163" i="159" s="1"/>
  <c r="J135" i="163"/>
  <c r="J136" i="163" s="1"/>
  <c r="J137" i="163" s="1"/>
  <c r="J138" i="163" s="1"/>
  <c r="J139" i="163" s="1"/>
  <c r="J119" i="164"/>
  <c r="J121" i="164" s="1"/>
  <c r="J163" i="164" s="1"/>
  <c r="J119" i="152"/>
  <c r="J121" i="152" s="1"/>
  <c r="J163" i="152" s="1"/>
  <c r="J120" i="158"/>
  <c r="J122" i="158" s="1"/>
  <c r="J164" i="158" s="1"/>
  <c r="J162" i="152"/>
  <c r="J165" i="156"/>
  <c r="J136" i="173"/>
  <c r="J137" i="173" s="1"/>
  <c r="J138" i="173" s="1"/>
  <c r="J139" i="173" s="1"/>
  <c r="J136" i="171"/>
  <c r="J137" i="171" s="1"/>
  <c r="J138" i="171" s="1"/>
  <c r="J139" i="171" s="1"/>
  <c r="J136" i="169"/>
  <c r="J137" i="169" s="1"/>
  <c r="J138" i="169" s="1"/>
  <c r="J139" i="169" s="1"/>
  <c r="J135" i="166"/>
  <c r="J163" i="158"/>
  <c r="J164" i="163"/>
  <c r="J165" i="163" s="1"/>
  <c r="J135" i="156"/>
  <c r="J135" i="154"/>
  <c r="J135" i="161"/>
  <c r="J135" i="153"/>
  <c r="J135" i="160"/>
  <c r="J135" i="162"/>
  <c r="J135" i="152" l="1"/>
  <c r="J136" i="152" s="1"/>
  <c r="J137" i="152" s="1"/>
  <c r="J138" i="152" s="1"/>
  <c r="J139" i="152" s="1"/>
  <c r="J136" i="158"/>
  <c r="J137" i="158" s="1"/>
  <c r="J138" i="158" s="1"/>
  <c r="J139" i="158" s="1"/>
  <c r="J140" i="158" s="1"/>
  <c r="J165" i="152"/>
  <c r="J166" i="158"/>
  <c r="J136" i="166"/>
  <c r="J137" i="166" s="1"/>
  <c r="J138" i="166" s="1"/>
  <c r="J139" i="166" s="1"/>
  <c r="J136" i="160"/>
  <c r="J137" i="160" s="1"/>
  <c r="J138" i="160" s="1"/>
  <c r="J139" i="160" s="1"/>
  <c r="J136" i="161"/>
  <c r="J137" i="161" s="1"/>
  <c r="J138" i="161" s="1"/>
  <c r="J139" i="161" s="1"/>
  <c r="J136" i="153"/>
  <c r="J136" i="154"/>
  <c r="J137" i="154" s="1"/>
  <c r="J138" i="154" s="1"/>
  <c r="J139" i="154" s="1"/>
  <c r="J136" i="156"/>
  <c r="J137" i="156" s="1"/>
  <c r="J138" i="156" s="1"/>
  <c r="J139" i="156" s="1"/>
  <c r="J136" i="162"/>
  <c r="J137" i="162" s="1"/>
  <c r="J138" i="162" s="1"/>
  <c r="J139" i="162" s="1"/>
  <c r="J143" i="163"/>
  <c r="J142" i="163"/>
  <c r="J148" i="163"/>
  <c r="J142" i="169"/>
  <c r="J143" i="169"/>
  <c r="J148" i="169"/>
  <c r="J148" i="171"/>
  <c r="J143" i="171"/>
  <c r="J142" i="171"/>
  <c r="J148" i="173"/>
  <c r="J143" i="173"/>
  <c r="J142" i="173"/>
  <c r="J129" i="157"/>
  <c r="J129" i="159"/>
  <c r="J129" i="155"/>
  <c r="J129" i="164"/>
  <c r="J151" i="163" l="1"/>
  <c r="J149" i="163"/>
  <c r="J166" i="163" s="1"/>
  <c r="J167" i="163" s="1"/>
  <c r="J149" i="173"/>
  <c r="J166" i="173" s="1"/>
  <c r="J167" i="173" s="1"/>
  <c r="J137" i="153"/>
  <c r="J138" i="153" s="1"/>
  <c r="J139" i="153" s="1"/>
  <c r="J151" i="171"/>
  <c r="J151" i="169"/>
  <c r="J149" i="171"/>
  <c r="J166" i="171" s="1"/>
  <c r="J167" i="171" s="1"/>
  <c r="J143" i="161"/>
  <c r="J148" i="161"/>
  <c r="J142" i="161"/>
  <c r="J143" i="166"/>
  <c r="J148" i="166"/>
  <c r="J142" i="166"/>
  <c r="J144" i="158"/>
  <c r="J149" i="158"/>
  <c r="J143" i="158"/>
  <c r="J148" i="160"/>
  <c r="J142" i="160"/>
  <c r="J143" i="160"/>
  <c r="J148" i="154"/>
  <c r="J142" i="154"/>
  <c r="J143" i="154"/>
  <c r="J142" i="162"/>
  <c r="J148" i="162"/>
  <c r="J143" i="162"/>
  <c r="J143" i="156"/>
  <c r="J148" i="156"/>
  <c r="J142" i="156"/>
  <c r="J149" i="169"/>
  <c r="J166" i="169" s="1"/>
  <c r="J151" i="173"/>
  <c r="J148" i="152"/>
  <c r="J142" i="152"/>
  <c r="J143" i="152"/>
  <c r="J164" i="155"/>
  <c r="J165" i="155" s="1"/>
  <c r="J135" i="155"/>
  <c r="J164" i="159"/>
  <c r="J165" i="159" s="1"/>
  <c r="J135" i="159"/>
  <c r="J136" i="159" s="1"/>
  <c r="J164" i="157"/>
  <c r="J165" i="157" s="1"/>
  <c r="J135" i="157"/>
  <c r="J164" i="164"/>
  <c r="J165" i="164" s="1"/>
  <c r="J135" i="164"/>
  <c r="H21" i="150" l="1"/>
  <c r="H28" i="150"/>
  <c r="J28" i="150" s="1"/>
  <c r="J151" i="162"/>
  <c r="J152" i="158"/>
  <c r="J149" i="161"/>
  <c r="J166" i="161" s="1"/>
  <c r="J167" i="161" s="1"/>
  <c r="J149" i="166"/>
  <c r="J166" i="166" s="1"/>
  <c r="J167" i="166" s="1"/>
  <c r="J151" i="166"/>
  <c r="J136" i="164"/>
  <c r="J137" i="164" s="1"/>
  <c r="J138" i="164" s="1"/>
  <c r="J139" i="164" s="1"/>
  <c r="J149" i="162"/>
  <c r="J166" i="162" s="1"/>
  <c r="J167" i="162" s="1"/>
  <c r="J149" i="160"/>
  <c r="J166" i="160" s="1"/>
  <c r="J167" i="160" s="1"/>
  <c r="J151" i="161"/>
  <c r="J151" i="160"/>
  <c r="J150" i="158"/>
  <c r="J167" i="158" s="1"/>
  <c r="J168" i="158" s="1"/>
  <c r="J136" i="157"/>
  <c r="J137" i="157" s="1"/>
  <c r="J138" i="157" s="1"/>
  <c r="J139" i="157" s="1"/>
  <c r="J136" i="155"/>
  <c r="J137" i="155" s="1"/>
  <c r="J138" i="155" s="1"/>
  <c r="J139" i="155" s="1"/>
  <c r="J151" i="154"/>
  <c r="J143" i="153"/>
  <c r="J142" i="153"/>
  <c r="J148" i="153"/>
  <c r="J149" i="154"/>
  <c r="J166" i="154" s="1"/>
  <c r="J167" i="154" s="1"/>
  <c r="H29" i="150"/>
  <c r="J29" i="150" s="1"/>
  <c r="J167" i="169"/>
  <c r="J137" i="159"/>
  <c r="J138" i="159" s="1"/>
  <c r="J149" i="156"/>
  <c r="J166" i="156" s="1"/>
  <c r="J167" i="156" s="1"/>
  <c r="J151" i="156"/>
  <c r="J151" i="152"/>
  <c r="J149" i="152"/>
  <c r="J166" i="152" s="1"/>
  <c r="J167" i="152" s="1"/>
  <c r="M29" i="150" l="1"/>
  <c r="M28" i="150"/>
  <c r="H26" i="150"/>
  <c r="J26" i="150" s="1"/>
  <c r="H33" i="150"/>
  <c r="J33" i="150" s="1"/>
  <c r="H31" i="150"/>
  <c r="J31" i="150" s="1"/>
  <c r="H25" i="150"/>
  <c r="J25" i="150" s="1"/>
  <c r="H27" i="150"/>
  <c r="J27" i="150" s="1"/>
  <c r="H24" i="150"/>
  <c r="J24" i="150" s="1"/>
  <c r="J151" i="153"/>
  <c r="J149" i="153"/>
  <c r="J166" i="153" s="1"/>
  <c r="J167" i="153" s="1"/>
  <c r="H17" i="150"/>
  <c r="J17" i="150" s="1"/>
  <c r="J142" i="155"/>
  <c r="J148" i="155"/>
  <c r="J143" i="155"/>
  <c r="J142" i="157"/>
  <c r="J148" i="157"/>
  <c r="J143" i="157"/>
  <c r="J142" i="164"/>
  <c r="J148" i="164"/>
  <c r="J143" i="164"/>
  <c r="H16" i="150"/>
  <c r="J16" i="150" s="1"/>
  <c r="J139" i="159"/>
  <c r="M24" i="150" l="1"/>
  <c r="M33" i="150"/>
  <c r="M27" i="150"/>
  <c r="M26" i="150"/>
  <c r="M16" i="150"/>
  <c r="M25" i="150"/>
  <c r="M17" i="150"/>
  <c r="M31" i="150"/>
  <c r="H18" i="150"/>
  <c r="J18" i="150" s="1"/>
  <c r="J149" i="157"/>
  <c r="J166" i="157" s="1"/>
  <c r="J167" i="157" s="1"/>
  <c r="J151" i="155"/>
  <c r="J149" i="164"/>
  <c r="J166" i="164" s="1"/>
  <c r="J167" i="164" s="1"/>
  <c r="J149" i="155"/>
  <c r="J166" i="155" s="1"/>
  <c r="J167" i="155" s="1"/>
  <c r="J142" i="159"/>
  <c r="J148" i="159"/>
  <c r="J143" i="159"/>
  <c r="J151" i="157"/>
  <c r="J151" i="164"/>
  <c r="J21" i="150"/>
  <c r="H20" i="150"/>
  <c r="J20" i="150" s="1"/>
  <c r="M18" i="150" l="1"/>
  <c r="M20" i="150"/>
  <c r="M21" i="150"/>
  <c r="H19" i="150"/>
  <c r="J19" i="150" s="1"/>
  <c r="H30" i="150"/>
  <c r="J30" i="150" s="1"/>
  <c r="H22" i="150"/>
  <c r="J22" i="150" s="1"/>
  <c r="J151" i="159"/>
  <c r="J149" i="159"/>
  <c r="J166" i="159" s="1"/>
  <c r="M19" i="150" l="1"/>
  <c r="M22" i="150"/>
  <c r="M30" i="150"/>
  <c r="J167" i="159"/>
  <c r="H23" i="150" l="1"/>
  <c r="J23" i="150" s="1"/>
  <c r="M23" i="150" l="1"/>
  <c r="M34" i="150" l="1"/>
  <c r="K37" i="150"/>
  <c r="AI7" i="174" l="1"/>
  <c r="AJ7" i="174" s="1"/>
  <c r="K38" i="15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Claudio Bastos</author>
    <author>Juliano Da Silva Reis</author>
  </authors>
  <commentList>
    <comment ref="L7" authorId="0" shapeId="0" xr:uid="{AB76C230-6162-40CC-AB8F-F5E486A80F13}">
      <text>
        <r>
          <rPr>
            <b/>
            <sz val="9"/>
            <color indexed="81"/>
            <rFont val="Segoe UI"/>
            <family val="2"/>
          </rPr>
          <t>O salário é transportado para as PCFPs por cargo</t>
        </r>
      </text>
    </comment>
    <comment ref="N7" authorId="0" shapeId="0" xr:uid="{B17DC191-BECC-4B68-8DC4-7D4BA9F1CC74}">
      <text>
        <r>
          <rPr>
            <b/>
            <sz val="9"/>
            <color indexed="81"/>
            <rFont val="Segoe UI"/>
            <family val="2"/>
          </rPr>
          <t>Preencher após emissão do laudo</t>
        </r>
      </text>
    </comment>
    <comment ref="U7" authorId="0" shapeId="0" xr:uid="{C3C31FC8-0FC2-4C5E-BEF7-3B32F2791A94}">
      <text>
        <r>
          <rPr>
            <b/>
            <sz val="9"/>
            <color indexed="81"/>
            <rFont val="Segoe UI"/>
            <family val="2"/>
          </rPr>
          <t>INFORMAR:
5X2 
12X36</t>
        </r>
      </text>
    </comment>
    <comment ref="H27" authorId="0" shapeId="0" xr:uid="{9944FEA4-0FCC-4766-9463-F66D2588067F}">
      <text>
        <r>
          <rPr>
            <b/>
            <sz val="9"/>
            <color indexed="81"/>
            <rFont val="Segoe UI"/>
            <family val="2"/>
          </rPr>
          <t>% Máximos admitidos pelo órgãos de controle.</t>
        </r>
      </text>
    </comment>
    <comment ref="E37" authorId="1" shapeId="0" xr:uid="{920B18F6-32BA-4048-BE8F-61BE866A41AC}">
      <text>
        <r>
          <rPr>
            <sz val="9"/>
            <color indexed="81"/>
            <rFont val="Segoe UI"/>
            <charset val="1"/>
          </rPr>
          <t xml:space="preserve">Valor atual do VT na cidade de Santa Maria-RS
</t>
        </r>
      </text>
    </comment>
  </commentList>
</comments>
</file>

<file path=xl/sharedStrings.xml><?xml version="1.0" encoding="utf-8"?>
<sst xmlns="http://schemas.openxmlformats.org/spreadsheetml/2006/main" count="4921" uniqueCount="400">
  <si>
    <t>TABELA DE DADOS</t>
  </si>
  <si>
    <t>EBSERH - HUSM</t>
  </si>
  <si>
    <t>ÍTEM</t>
  </si>
  <si>
    <t>CARGO</t>
  </si>
  <si>
    <t>CBO</t>
  </si>
  <si>
    <t>Unid.</t>
  </si>
  <si>
    <t>QUANTIDADE DE POSTOS</t>
  </si>
  <si>
    <t>QTD DE COLABORADORES</t>
  </si>
  <si>
    <t>SINDICATO</t>
  </si>
  <si>
    <t>DATA BASE</t>
  </si>
  <si>
    <t>SALÁRIO NORMATIVO</t>
  </si>
  <si>
    <t>CARGA HORÁRIA MENSAL</t>
  </si>
  <si>
    <t>INSALUBRIDADE SOBRE O NORMATIVO</t>
  </si>
  <si>
    <t>INSALUBRIDADE SOBRE O MÍNIMO NACIONAL</t>
  </si>
  <si>
    <t>PERICULOSIDADE</t>
  </si>
  <si>
    <t>GRATIFICAÇÃO</t>
  </si>
  <si>
    <t>DESCONTO VA</t>
  </si>
  <si>
    <t>ESCALA DE SV</t>
  </si>
  <si>
    <t>DIAS DE VALE ALIMENTAÇÃO</t>
  </si>
  <si>
    <t>DIAS DE VALE LANCHE</t>
  </si>
  <si>
    <t>VALOR UNITÁRIO DE TRANSPORTE</t>
  </si>
  <si>
    <t>QUANTIDADE DE VT POR DIA TRALHADO</t>
  </si>
  <si>
    <t>PARTICIPAÇÃO DO EMPREGADO NO VALE TRANSPORTE</t>
  </si>
  <si>
    <t>DIAS DE VALE TRANSPORTE</t>
  </si>
  <si>
    <t>PERCENTUAL DO EFETIVO PREVISTO PARA VT</t>
  </si>
  <si>
    <t>PBF</t>
  </si>
  <si>
    <t>UNIFORMES</t>
  </si>
  <si>
    <t>MATERIAIS</t>
  </si>
  <si>
    <t>EQUIPAMENTOS</t>
  </si>
  <si>
    <t>EPIs e EPC</t>
  </si>
  <si>
    <t>ISS</t>
  </si>
  <si>
    <t>Preço Total (mensal)</t>
  </si>
  <si>
    <t>Preço Total 
(12 MESES)</t>
  </si>
  <si>
    <t>R$</t>
  </si>
  <si>
    <t>Almoxarife Diurno</t>
  </si>
  <si>
    <t>4141-05</t>
  </si>
  <si>
    <t>Posto</t>
  </si>
  <si>
    <t>5X2</t>
  </si>
  <si>
    <t>Almoxarife Diurno 12x36</t>
  </si>
  <si>
    <t>12X36</t>
  </si>
  <si>
    <t>Almoxarife Noturno 12x36</t>
  </si>
  <si>
    <t>Arquivista</t>
  </si>
  <si>
    <t>2613-05</t>
  </si>
  <si>
    <t>Auxiliar de Arquivo</t>
  </si>
  <si>
    <t>4151-05</t>
  </si>
  <si>
    <t>Auxiliar de Arquivo 12x36</t>
  </si>
  <si>
    <t>Encarregado administrativo</t>
  </si>
  <si>
    <t>4101-05</t>
  </si>
  <si>
    <t>Encarregado administrativo 12x36</t>
  </si>
  <si>
    <t>Jardineiro</t>
  </si>
  <si>
    <t>6220-10</t>
  </si>
  <si>
    <t>Maqueiro</t>
  </si>
  <si>
    <t>5151-10</t>
  </si>
  <si>
    <t>Maqueiro 12x36</t>
  </si>
  <si>
    <t>Recepcionista Diurno</t>
  </si>
  <si>
    <t>4221-05</t>
  </si>
  <si>
    <t>5x2</t>
  </si>
  <si>
    <t>Recepcionista Diurno 12x36</t>
  </si>
  <si>
    <t>Recepcionista Noturno 12x36</t>
  </si>
  <si>
    <t>Secretario Executivo</t>
  </si>
  <si>
    <t>2523-05</t>
  </si>
  <si>
    <t>Técnico em Secretariado</t>
  </si>
  <si>
    <t>3515-05</t>
  </si>
  <si>
    <t>16.1</t>
  </si>
  <si>
    <t>Técnico em Secretariado - 26E</t>
  </si>
  <si>
    <t>Jovem aprendiz – cota mínima 5%</t>
  </si>
  <si>
    <t>PISO REGIONAL - ART. 1º INCISO 2 LEI RS Nº 15.768, DE 21 DE DEZEMBRO DE 2021.</t>
  </si>
  <si>
    <t>CONVENÇÕES COLETIVAS</t>
  </si>
  <si>
    <t>CUSTO ADM:</t>
  </si>
  <si>
    <t>SINTEPS x SINDASSEIO/RS
Registro MTE: RS000058/2023</t>
  </si>
  <si>
    <t>LUCRO:</t>
  </si>
  <si>
    <t>SEEAC x SINDASSEIO/RS
Registro MTE: RS000044/2023</t>
  </si>
  <si>
    <t>Técnico em Secretariado e Secretario Executivo</t>
  </si>
  <si>
    <t>INFORMAÇÕES GERAIS</t>
  </si>
  <si>
    <t>PROCESSO ADMINISTRATIVO</t>
  </si>
  <si>
    <t>PREGÃO ELETRÔNICO Nº</t>
  </si>
  <si>
    <t>DADOS BENEFÍCIOS</t>
  </si>
  <si>
    <t>% de Uso VT</t>
  </si>
  <si>
    <t>VT</t>
  </si>
  <si>
    <t>Vale Alimentação</t>
  </si>
  <si>
    <t>Desconto VA</t>
  </si>
  <si>
    <t>Salário Mínimo Vigente</t>
  </si>
  <si>
    <t>SM Mínimo RS-Aprendiz</t>
  </si>
  <si>
    <t>PISO REGIONAL - ART. 1º INCISO 2 LEI Nº 15.911, DE 22 DE DEZEMBRO DE 2022.</t>
  </si>
  <si>
    <t>Índice Reajuste</t>
  </si>
  <si>
    <t>Plano Benefício Social Fam.</t>
  </si>
  <si>
    <t>QUANTIDADE MÉDIA DE DIAS VT E VALE ALIMENTAÇÃO POR MÊS</t>
  </si>
  <si>
    <t>TIPO DE ESCALA</t>
  </si>
  <si>
    <t>QTDE DE DIAS</t>
  </si>
  <si>
    <t>12x36</t>
  </si>
  <si>
    <t>DADOS TRIBUTÁRIOS</t>
  </si>
  <si>
    <t>ISS SANTA MARIA</t>
  </si>
  <si>
    <t>COFINS (Média Aliquotas)</t>
  </si>
  <si>
    <t>PIS (Média Alíquotas)</t>
  </si>
  <si>
    <t>FAP</t>
  </si>
  <si>
    <t>SALÁRIO A PARTIR DE 01/05/2021</t>
  </si>
  <si>
    <t>IDENTIFICAÇÃO</t>
  </si>
  <si>
    <t xml:space="preserve">CNPJ: </t>
  </si>
  <si>
    <t>E-mail:</t>
  </si>
  <si>
    <t>OBJETO</t>
  </si>
  <si>
    <t>PRESTAÇÃO DE SERVIÇOS CONTINUADOS DE APOIO ÀS ATIVIDADES ADMINISTRATIVAS E ASSISTENCIAIS, CONTEMPLANDO OS CARGOS DE SECRETÁRIO EXECUTIVO, TÉCNICO EM SECRETARIADO, RECEPCIONISTA, ALMOXARIFE, ARQUIVISTA, AUXILIAR DE ARQUIVO, MAQUEIRO, ENCARREGADO ADMINISTRATIVO E JARDINEIRO PARA O HOSPITAL UNIVERSITÁRIO DE SANTA MARIA (HUSM-UFSM, com detalhamento constante no Termo de Referência</t>
  </si>
  <si>
    <t>TIPO DE SERVIÇO</t>
  </si>
  <si>
    <t>CARGA HORÁRIA</t>
  </si>
  <si>
    <t>VALOR PROPOSTO POR EMPREGADO</t>
  </si>
  <si>
    <t>QUANTIDADE DE EMPREGADOS POR POSTO</t>
  </si>
  <si>
    <t>VALOR POR POSTO R$</t>
  </si>
  <si>
    <t>QUANTIDADE DE PESSOAS</t>
  </si>
  <si>
    <t>VALOR MENSAL R$</t>
  </si>
  <si>
    <t>A</t>
  </si>
  <si>
    <t>B</t>
  </si>
  <si>
    <t>C = (AXB)</t>
  </si>
  <si>
    <t>D</t>
  </si>
  <si>
    <t>E</t>
  </si>
  <si>
    <t>F = (CXD)</t>
  </si>
  <si>
    <t>Almoxarife Diurno 44h</t>
  </si>
  <si>
    <t>Arquivista 44h</t>
  </si>
  <si>
    <t>Auxiliar de Arquivo 44h</t>
  </si>
  <si>
    <t>Auxiliar de Arquivo 12 x 36</t>
  </si>
  <si>
    <t>Encarregado Administrativo 44h</t>
  </si>
  <si>
    <t>Encarregado Administrativo 12x36</t>
  </si>
  <si>
    <t>Jardineiro 44h</t>
  </si>
  <si>
    <t>Maqueiro 44h</t>
  </si>
  <si>
    <t>Recepcionista Diurno 44h</t>
  </si>
  <si>
    <t>Secretário Executivo 44h</t>
  </si>
  <si>
    <t>Técnico em Secretariado 44h</t>
  </si>
  <si>
    <t>Técnico em Secretariado 44h - Sem insalubridade</t>
  </si>
  <si>
    <t>Descrição</t>
  </si>
  <si>
    <t xml:space="preserve"> Valor (R$)</t>
  </si>
  <si>
    <t>Valor mensal do serviço</t>
  </si>
  <si>
    <t>Data do cálculo</t>
  </si>
  <si>
    <t xml:space="preserve">APOIO ADMINISTRATIVO - Regime de Tributação: Lucro Real </t>
  </si>
  <si>
    <t>Nº do processo:</t>
  </si>
  <si>
    <t>23541.000215/2022-22</t>
  </si>
  <si>
    <t>Licitação nº:</t>
  </si>
  <si>
    <t xml:space="preserve">Dia: </t>
  </si>
  <si>
    <t>DISCRIMINAÇÃO DOS SERVIÇOS (DADOS REFERENTES À CONTRATAÇÃO)</t>
  </si>
  <si>
    <t>Data de apresentação da proposta (dia/mês/ano)</t>
  </si>
  <si>
    <t>Município/UF</t>
  </si>
  <si>
    <t>Santa Maria - RS</t>
  </si>
  <si>
    <t>C</t>
  </si>
  <si>
    <t>Ano do Acordo, Convenção ou Dissídio Coletivo</t>
  </si>
  <si>
    <t>Número de meses de execução contratual</t>
  </si>
  <si>
    <t>12 meses</t>
  </si>
  <si>
    <r>
      <t xml:space="preserve">1. MÓDULOS  - </t>
    </r>
    <r>
      <rPr>
        <b/>
        <sz val="12"/>
        <rFont val="Arial"/>
        <family val="2"/>
      </rPr>
      <t>Mão de obra</t>
    </r>
  </si>
  <si>
    <t>Dados para composição dos custos referente à mão de obra</t>
  </si>
  <si>
    <t>Tipo de Serviço (mesmo serviço com características distintas)</t>
  </si>
  <si>
    <t>APOIO ADMINISTRATIVO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</si>
  <si>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</si>
  <si>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</si>
  <si>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</si>
  <si>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</si>
  <si>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</si>
  <si>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</si>
  <si>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</si>
  <si>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</si>
  <si>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>Salário-Base</t>
  </si>
  <si>
    <t>Adicional de Insalubridade - Base Cálculo: Salário Mínimo Nacional</t>
  </si>
  <si>
    <t xml:space="preserve">Adicional Noturno  </t>
  </si>
  <si>
    <t>Feriado trabalhado</t>
  </si>
  <si>
    <t>Reflexo adicional Noturno e Feriados no DSR (Descanso Semanal Remunerado)</t>
  </si>
  <si>
    <t>F</t>
  </si>
  <si>
    <t xml:space="preserve">Outros (especificar)                                          </t>
  </si>
  <si>
    <t xml:space="preserve">Remuneração 1 + Total da Remuneração de verbas de natureza salarial nas quais incidem INSS + FGTS  +  Férias + 13º , etc. </t>
  </si>
  <si>
    <t>Intervalo Intrajornada</t>
  </si>
  <si>
    <t xml:space="preserve">Remuneração 2 = Total da Remuneração  que o empregado irá receber. </t>
  </si>
  <si>
    <t>Módulo 2 – Encargos e Benefícios Anuais, Mensais e Diários</t>
  </si>
  <si>
    <r>
      <t>Submódulo 2.1 – 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z val="11"/>
        <rFont val="Arial"/>
        <family val="2"/>
      </rPr>
      <t xml:space="preserve">  e Adicional de Férias</t>
    </r>
  </si>
  <si>
    <t>2.1</t>
  </si>
  <si>
    <r>
      <t>13º (décimo terceiro) Salário</t>
    </r>
    <r>
      <rPr>
        <b/>
        <sz val="11"/>
        <color indexed="10"/>
        <rFont val="Arial"/>
        <family val="2"/>
      </rPr>
      <t xml:space="preserve"> 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>e Adicional de Férias</t>
    </r>
  </si>
  <si>
    <t>Valor (R$)</t>
  </si>
  <si>
    <r>
      <rPr>
        <b/>
        <sz val="10"/>
        <rFont val="Arial"/>
        <family val="2"/>
      </rPr>
      <t>13º (décimo terceiro) Salário</t>
    </r>
    <r>
      <rPr>
        <b/>
        <sz val="11"/>
        <color indexed="8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8,33% sobre o valor do Módulo 1 – Composição da Remuneração, conforme Anexo XII da IN 5/17</t>
    </r>
  </si>
  <si>
    <r>
      <rPr>
        <b/>
        <sz val="10"/>
        <color indexed="8"/>
        <rFont val="Arial"/>
        <family val="2"/>
      </rPr>
      <t>Adicional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3,025% sobre o valor do Módulo 1 – Composição da Remuneração, conforme Anexo XII da IN 5/17 (Férias + Adicional = 9,075% + 3,025% = 12,10%)</t>
    </r>
  </si>
  <si>
    <t>Total</t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</si>
  <si>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natalina, </t>
    </r>
    <r>
      <rPr>
        <b/>
        <strike/>
        <sz val="9"/>
        <color indexed="10"/>
        <rFont val="Arial"/>
        <family val="2"/>
      </rPr>
      <t xml:space="preserve">férias </t>
    </r>
    <r>
      <rPr>
        <sz val="9"/>
        <rFont val="Arial"/>
        <family val="2"/>
      </rPr>
      <t xml:space="preserve">e adicional de férias.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</si>
  <si>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t xml:space="preserve">Submódulo 2.2 - Encargos Previdenciários (GPS), Fundo de Garantia por Tempo de Serviço (FGTS) e outras contribuições </t>
    </r>
    <r>
      <rPr>
        <b/>
        <sz val="11"/>
        <color indexed="12"/>
        <rFont val="Arial"/>
        <family val="2"/>
      </rPr>
      <t>(Base de cálculo: Módulo 1 + Submódulo 2.1)</t>
    </r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</si>
  <si>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</si>
  <si>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</si>
  <si>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</si>
  <si>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</si>
  <si>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</si>
  <si>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</si>
  <si>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family val="2"/>
      </rPr>
      <t xml:space="preserve">RAT x FAP
</t>
    </r>
    <r>
      <rPr>
        <b/>
        <sz val="8"/>
        <color indexed="10"/>
        <rFont val="Arial"/>
        <family val="2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</si>
  <si>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</si>
  <si>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</si>
  <si>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</si>
  <si>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</si>
  <si>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</si>
  <si>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G</t>
  </si>
  <si>
    <t>INCRA</t>
  </si>
  <si>
    <t>H</t>
  </si>
  <si>
    <t>FGTS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</si>
  <si>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Os percentuais dos encargos previdenciários, do FGTS e demais contribuições são aqueles estabelecidos pela legislação vigente.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9"/>
        <rFont val="Arial"/>
        <family val="2"/>
      </rPr>
      <t>Nota 3:</t>
    </r>
    <r>
      <rPr>
        <sz val="9"/>
        <rFont val="Arial"/>
        <family val="2"/>
      </rPr>
      <t xml:space="preserve"> Esses percentuais incidem sobre o Módulo 1, o Submódulo 2.1.</t>
    </r>
  </si>
  <si>
    <t>Submódulo 2.3 – Benefícios Mensais e Diários</t>
  </si>
  <si>
    <t>2.3</t>
  </si>
  <si>
    <t>Benefícios Mensais e Diários</t>
  </si>
  <si>
    <t xml:space="preserve">      A.1) Valor da passagem do transporte coletivo no município de prestação dos serviços </t>
  </si>
  <si>
    <t>-</t>
  </si>
  <si>
    <t xml:space="preserve">      A.2) Quantidade de passagens por dia por empregado</t>
  </si>
  <si>
    <t xml:space="preserve">      A.3) Quantidade média de dias do mês de recebimento de passagens</t>
  </si>
  <si>
    <t xml:space="preserve">      A.4) Participação do empregado em percentual do salário-base</t>
  </si>
  <si>
    <t xml:space="preserve">      A.5) Percentual de utilização de VT</t>
  </si>
  <si>
    <r>
      <t>Auxílio-Refeição/Alimentação</t>
    </r>
    <r>
      <rPr>
        <b/>
        <sz val="10"/>
        <color indexed="10"/>
        <rFont val="Arial"/>
        <family val="2"/>
      </rPr>
      <t/>
    </r>
  </si>
  <si>
    <t xml:space="preserve">      B.1) Valor do auxílio-alimentação</t>
  </si>
  <si>
    <t xml:space="preserve">      B.2) Quantidade média de dias do mês de recebimento de auxílio-alimentação</t>
  </si>
  <si>
    <t xml:space="preserve">       B.3) Participação do empregado em percentual sobre o auxílio-alimentação</t>
  </si>
  <si>
    <t>VALE LANCHE</t>
  </si>
  <si>
    <t>Assistência Médica e Familiar</t>
  </si>
  <si>
    <r>
      <t xml:space="preserve">Plano de Benefício Social Familiar 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39"/>
        <rFont val="Arial"/>
        <family val="2"/>
      </rPr>
      <t>Sem participação do empregado</t>
    </r>
  </si>
  <si>
    <t xml:space="preserve">Outros (especificar)                                            </t>
  </si>
  <si>
    <t xml:space="preserve">Total 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</si>
  <si>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Baseado nos contratos existentes e por conhecer a característica do serviço, a empresa adota um percentual de uso do VT (A.5), baseados no princípio da economicidade e o Art. 63, §1º, da IN 05/2017 SEGES/MP.</t>
    </r>
  </si>
  <si>
    <t>Quadro-Resumo do Módulo 2 – Encargos e Benefícios Anuais, Mensais e Diários</t>
  </si>
  <si>
    <t>Encargos e Benefícios Anuais, Mensais e Diários</t>
  </si>
  <si>
    <r>
      <t>13º (décimo terceiro) Salário</t>
    </r>
    <r>
      <rPr>
        <b/>
        <strike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</si>
  <si>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t>Módulo 3 - Provisão para Rescisão</t>
  </si>
  <si>
    <t>Provisão para Rescisão</t>
  </si>
  <si>
    <t>Valor  (R$)</t>
  </si>
  <si>
    <t>Incidência do FGTS sobre o Aviso Prévio Indenizado</t>
  </si>
  <si>
    <r>
      <t xml:space="preserve">Aviso Prévio Trabalhado                
</t>
    </r>
    <r>
      <rPr>
        <b/>
        <sz val="8"/>
        <color rgb="FFFF0000"/>
        <rFont val="Arial"/>
        <family val="2"/>
      </rPr>
      <t xml:space="preserve">Cálculo do valor= [(Rem/30)x7]/60 meses do contrato
Nota: </t>
    </r>
    <r>
      <rPr>
        <b/>
        <sz val="10"/>
        <rFont val="Arial"/>
        <family val="2"/>
      </rPr>
      <t>Tendo em vista que os contratos, na grande maioria, são prorrogáveis até o limite de 60 meses, o Aviso Prévio Trabalhado foi diluido para esse período (60 meses).</t>
    </r>
  </si>
  <si>
    <t xml:space="preserve">Incidência de GPS, FGTS e outras contribuições sobre o Aviso Prévio Trabalhado       </t>
  </si>
  <si>
    <r>
      <t xml:space="preserve">Multa do FGTS e contribuição social sobre o Aviso Prévio Trabalhado </t>
    </r>
    <r>
      <rPr>
        <b/>
        <sz val="8"/>
        <color indexed="10"/>
        <rFont val="Arial"/>
        <family val="2"/>
      </rPr>
      <t xml:space="preserve">Obrigatória a cotação de 4,76% sobre o valor do Módulo 1 – Composição da Remuneração, conforme Anexo XII da IN Seges nº 5/2017 (4,76%+0,24% = 5,0%) - </t>
    </r>
    <r>
      <rPr>
        <b/>
        <sz val="8"/>
        <rFont val="Arial"/>
        <family val="2"/>
      </rPr>
      <t>EXCLUIDA A CONTRIBUIÇÃO SOCIAL NOS TERMOS DO ART. 12 DA LEI Nº 13.932 DE 11/12/19 (DOU 12/12/19)</t>
    </r>
  </si>
  <si>
    <t>Módulo 4 - Custo de Reposição do Profissional Ausente</t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</si>
  <si>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Os itens que contemplam o módulo 4 se referem ao custo dos dias trabalhados pelo repositor/substituto quando o empregado alocado na prestação do serviço estiver ausente, conforme as previsões estabelecidas na legislação.</t>
    </r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</si>
  <si>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 xml:space="preserve">(exceto a linha “A” que tem % fixo pela conta vinculada e o Afastamento Maternidade) - </t>
    </r>
    <r>
      <rPr>
        <sz val="10"/>
        <color indexed="8"/>
        <rFont val="Arial"/>
        <family val="2"/>
      </rPr>
      <t>Conforme item 89 do Relatório do Acórdão TCU nº 1.753/2008 do Plenário.</t>
    </r>
  </si>
  <si>
    <t>Submódulo 4.1 – Substituto nas Ausências Legais</t>
  </si>
  <si>
    <t>4.1</t>
  </si>
  <si>
    <t>Substituto nas Ausências Legais</t>
  </si>
  <si>
    <r>
      <t>Substituto na cobertura de Férias</t>
    </r>
    <r>
      <rPr>
        <b/>
        <sz val="10"/>
        <color indexed="19"/>
        <rFont val="Arial"/>
        <family val="2"/>
      </rPr>
      <t xml:space="preserve"> </t>
    </r>
    <r>
      <rPr>
        <b/>
        <sz val="8"/>
        <color indexed="10"/>
        <rFont val="Arial"/>
        <family val="2"/>
      </rPr>
      <t>Obrigatória a cotação de 9,075% sobre o valor do Módulo 1 – Composição da Remuneração, conforme Anexo XII da IN 5/17 (Férias + Adicional = 9,075% + 3,025% = 12,10%)</t>
    </r>
  </si>
  <si>
    <r>
      <t xml:space="preserve">Substituto na cobertura de Ausências Legais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/30)x1dias]/12</t>
    </r>
  </si>
  <si>
    <r>
      <t xml:space="preserve">Substituto na cobertura de Licença-Paternidade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/30)x5dias]/12}x1%</t>
    </r>
  </si>
  <si>
    <r>
      <t xml:space="preserve">Substituto na cobertura de Ausência por acidente de trabalho           
</t>
    </r>
    <r>
      <rPr>
        <b/>
        <sz val="10"/>
        <color indexed="10"/>
        <rFont val="Arial"/>
        <family val="2"/>
      </rPr>
      <t>Cálculo do valor 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/30)x15dias]/12}x1%</t>
    </r>
  </si>
  <si>
    <r>
      <t xml:space="preserve">Substituto na cobertura de Afastamento Maternidade                           
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)/12]x(4/12)}x0,1%</t>
    </r>
  </si>
  <si>
    <r>
      <t xml:space="preserve">Substituto na cobertura de Outras ausências (especificar)
Substituto na cobertura de Ausência por doença (incluído)
</t>
    </r>
    <r>
      <rPr>
        <b/>
        <sz val="10"/>
        <color indexed="10"/>
        <rFont val="Arial"/>
        <family val="2"/>
      </rPr>
      <t xml:space="preserve">Cálculo do valor = [(BCCPA)/30)x1dias]/12 </t>
    </r>
    <r>
      <rPr>
        <b/>
        <sz val="10"/>
        <color indexed="8"/>
        <rFont val="Arial"/>
        <family val="2"/>
      </rPr>
      <t xml:space="preserve">
</t>
    </r>
    <r>
      <rPr>
        <b/>
        <sz val="10"/>
        <color indexed="12"/>
        <rFont val="Arial"/>
        <family val="2"/>
      </rPr>
      <t>Incluído por permissão da IN Seges nº 5/2017, Anexo VII-B, item 1.7, alíneas "b" e "c".5.</t>
    </r>
  </si>
  <si>
    <t>Incidência dos encargos do Submódulo 2.2 sobre o  total do Submódulo 4.1</t>
  </si>
  <si>
    <t>Submódulo 4.2 – Substituto na Intrajornada</t>
  </si>
  <si>
    <t xml:space="preserve">4.2 </t>
  </si>
  <si>
    <t>Substituto na Intrajornada</t>
  </si>
  <si>
    <t>Substituto na cobertura de 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</si>
  <si>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</si>
  <si>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</si>
  <si>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</si>
  <si>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</si>
  <si>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</si>
  <si>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</si>
  <si>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>Uniformes</t>
  </si>
  <si>
    <r>
      <t>Materiais</t>
    </r>
    <r>
      <rPr>
        <b/>
        <sz val="8"/>
        <color rgb="FFFF0000"/>
        <rFont val="Arial"/>
        <family val="2"/>
      </rPr>
      <t xml:space="preserve"> </t>
    </r>
  </si>
  <si>
    <t xml:space="preserve">Equipamentos </t>
  </si>
  <si>
    <t xml:space="preserve">EPIs +  EPC 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</si>
  <si>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</si>
  <si>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</si>
  <si>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</si>
  <si>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</si>
  <si>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</si>
  <si>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</si>
  <si>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</si>
  <si>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</si>
  <si>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</si>
  <si>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</si>
  <si>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</si>
  <si>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b/>
        <sz val="10"/>
        <rFont val="Arial"/>
        <family val="2"/>
      </rPr>
      <t xml:space="preserve">  a) Cofins 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</si>
  <si>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rPr>
        <b/>
        <sz val="10"/>
        <rFont val="Arial"/>
        <family val="2"/>
      </rPr>
      <t xml:space="preserve">  b) PIS </t>
    </r>
    <r>
      <rPr>
        <sz val="10"/>
        <color indexed="10"/>
        <rFont val="Arial"/>
        <family val="2"/>
      </rPr>
      <t>(depende do regime de tributação - utilizada a hipótese de Lucro Real)</t>
    </r>
  </si>
  <si>
    <r>
      <t xml:space="preserve"> c) IRPJ - </t>
    </r>
    <r>
      <rPr>
        <b/>
        <sz val="10"/>
        <color indexed="12"/>
        <rFont val="Arial"/>
        <family val="2"/>
      </rPr>
      <t>Em face dos Acórdãos TCU nº 950/2007-P e 205/2018-P, o licitante não pode cotar expressamente este tributo</t>
    </r>
  </si>
  <si>
    <r>
      <t xml:space="preserve"> d) CSLL - </t>
    </r>
    <r>
      <rPr>
        <b/>
        <sz val="10"/>
        <color indexed="12"/>
        <rFont val="Arial"/>
        <family val="2"/>
      </rPr>
      <t>Em face dos Acórdãos TCU nº 950/2007-P e 205/2018-P, o licitante não pode cotar expressamente este tributo</t>
    </r>
  </si>
  <si>
    <t>C.2   Tributos Estaduais (especificar)</t>
  </si>
  <si>
    <t>C.3   Tributos Municipais (especificar):</t>
  </si>
  <si>
    <t xml:space="preserve">  a) ISS           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</si>
  <si>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</si>
  <si>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</si>
  <si>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</si>
  <si>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</si>
  <si>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</si>
  <si>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r>
      <rPr>
        <b/>
        <sz val="11"/>
        <color theme="1"/>
        <rFont val="Calibri"/>
        <family val="2"/>
        <scheme val="minor"/>
      </rPr>
      <t>Nota 1:</t>
    </r>
    <r>
      <rPr>
        <sz val="11"/>
        <color theme="1"/>
        <rFont val="Calibri"/>
        <family val="2"/>
        <scheme val="minor"/>
      </rPr>
      <t xml:space="preserve"> Custos Indiretos, Lucro e Tributos por empregado.
</t>
    </r>
    <r>
      <rPr>
        <b/>
        <sz val="11"/>
        <color theme="1"/>
        <rFont val="Calibri"/>
        <family val="2"/>
        <scheme val="minor"/>
      </rPr>
      <t>Nota 2:</t>
    </r>
    <r>
      <rPr>
        <sz val="11"/>
        <color theme="1"/>
        <rFont val="Calibri"/>
        <family val="2"/>
        <scheme val="minor"/>
      </rPr>
      <t xml:space="preserve"> O valor referente a tributos é obtido aplicando-se o percentual sobre o valor do faturamento.</t>
    </r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</si>
  <si>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</si>
  <si>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</si>
  <si>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</si>
  <si>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</si>
  <si>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</si>
  <si>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</si>
  <si>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</si>
  <si>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</si>
  <si>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</si>
  <si>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Aviso Prévio Indenizado  - </t>
    </r>
    <r>
      <rPr>
        <b/>
        <sz val="8"/>
        <color rgb="FFFF0000"/>
        <rFont val="Arial"/>
        <family val="2"/>
      </rPr>
      <t xml:space="preserve">Aviso-prévio indenizado Cálculo do valor = {Rem/12 + 13º/12=(Rem/12)/12 + Férias/12=(Rem/12)/12 + (1/3xFérias)/12=1/3x[(Rem/12)/12]} x (30/30=1) x 0,1% de rotatividade anual - Os reflexos de 13º, F e 1/3F são referentes a 1 mês </t>
    </r>
    <r>
      <rPr>
        <b/>
        <sz val="10"/>
        <rFont val="Arial"/>
        <family val="2"/>
      </rPr>
      <t>de APInd</t>
    </r>
  </si>
  <si>
    <r>
      <t xml:space="preserve">Base de cálculo para o Custo de Reposição do Profissional Ausente (substituto): BCCPA = Rem + 13º + Férias + 1/3Férias </t>
    </r>
    <r>
      <rPr>
        <b/>
        <sz val="11"/>
        <color indexed="10"/>
        <rFont val="Arial"/>
        <family val="2"/>
      </rPr>
      <t xml:space="preserve">(exceto a linha “A” que tem % fixo pela conta vinculada e o Afastamento Maternidade) - </t>
    </r>
    <r>
      <rPr>
        <sz val="10"/>
        <color indexed="8"/>
        <rFont val="Arial"/>
        <family val="2"/>
      </rPr>
      <t>Conforme item 89 do Relatório do Acórdão TCU nº 1</t>
    </r>
    <r>
      <rPr>
        <b/>
        <sz val="11"/>
        <color indexed="12"/>
        <rFont val="Arial"/>
        <family val="2"/>
      </rPr>
      <t>.753/2008 do Plenário.</t>
    </r>
  </si>
  <si>
    <t>Gratificação</t>
  </si>
  <si>
    <t>DATA DA ESTIMATIVA</t>
  </si>
  <si>
    <t xml:space="preserve">Transporte </t>
  </si>
  <si>
    <t>290 Colaboradores.</t>
  </si>
  <si>
    <r>
      <t xml:space="preserve">Adicional de Insalubridade - Base Cálculo: </t>
    </r>
    <r>
      <rPr>
        <sz val="10"/>
        <color rgb="FFFF0000"/>
        <rFont val="Arial"/>
        <family val="2"/>
      </rPr>
      <t>Salário Mínimo Nacional ou Sal. Base categoria</t>
    </r>
  </si>
  <si>
    <r>
      <t xml:space="preserve">Reflexo adicional Noturno e Feriados no DSR (Descanso Semanal Remunerado) </t>
    </r>
    <r>
      <rPr>
        <sz val="10"/>
        <color rgb="FFFF0000"/>
        <rFont val="Arial"/>
        <family val="2"/>
      </rPr>
      <t>Jornada 12x36 não tem reflexos</t>
    </r>
  </si>
  <si>
    <r>
      <t xml:space="preserve">Plano de Benefício Social Familiar 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39"/>
        <rFont val="Arial"/>
        <family val="2"/>
      </rPr>
      <t>Sem participação do empregado</t>
    </r>
    <r>
      <rPr>
        <b/>
        <sz val="10"/>
        <rFont val="Arial"/>
        <family val="2"/>
      </rPr>
      <t xml:space="preserve"> - </t>
    </r>
    <r>
      <rPr>
        <sz val="10"/>
        <color rgb="FFFF0000"/>
        <rFont val="Arial"/>
        <family val="2"/>
      </rPr>
      <t>Verificar CCT da categoria</t>
    </r>
  </si>
  <si>
    <r>
      <t xml:space="preserve">Aviso Prévio Trabalhado                
</t>
    </r>
    <r>
      <rPr>
        <b/>
        <sz val="8"/>
        <color rgb="FFFF0000"/>
        <rFont val="Arial"/>
        <family val="2"/>
      </rPr>
      <t xml:space="preserve">Cálculo do valor= [(Rem/30)x7/12]
</t>
    </r>
  </si>
  <si>
    <r>
      <t xml:space="preserve">Aviso Prévio Indenizado  - </t>
    </r>
    <r>
      <rPr>
        <b/>
        <sz val="8"/>
        <color rgb="FFFF0000"/>
        <rFont val="Arial"/>
        <family val="2"/>
      </rPr>
      <t>Aviso-prévio indenizado Cálculo do valor =</t>
    </r>
    <r>
      <rPr>
        <sz val="8"/>
        <color rgb="FFFF0000"/>
        <rFont val="Arial"/>
        <family val="2"/>
      </rPr>
      <t xml:space="preserve"> {Rem/12 + 13º/12=(Rem/12)/12 + Férias/12=(Rem/12)/12 + (1/3xFérias)/12=1/3x[(Rem/12)/12]} x (30/30=1) x  5% de rotatividade anual - Os reflexos de 13º, F e 1/3F são referentes</t>
    </r>
    <r>
      <rPr>
        <b/>
        <sz val="8"/>
        <color rgb="FFFF0000"/>
        <rFont val="Arial"/>
        <family val="2"/>
      </rPr>
      <t xml:space="preserve"> </t>
    </r>
    <r>
      <rPr>
        <sz val="8"/>
        <color rgb="FFFF0000"/>
        <rFont val="Arial"/>
        <family val="2"/>
      </rPr>
      <t>a 1 mês d</t>
    </r>
    <r>
      <rPr>
        <sz val="10"/>
        <color rgb="FFFF0000"/>
        <rFont val="Arial"/>
        <family val="2"/>
      </rPr>
      <t xml:space="preserve">e APInd. </t>
    </r>
  </si>
  <si>
    <r>
      <t xml:space="preserve">Substituto na cobertura de Ausências Legais       </t>
    </r>
    <r>
      <rPr>
        <b/>
        <sz val="10"/>
        <color indexed="10"/>
        <rFont val="Arial"/>
        <family val="2"/>
      </rPr>
      <t>Cálculo do valor = 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/30)x2,96dias]/12</t>
    </r>
  </si>
  <si>
    <r>
      <t xml:space="preserve">Substituto na cobertura de Licença-Paternidade 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BCCPA</t>
    </r>
    <r>
      <rPr>
        <b/>
        <sz val="10"/>
        <color indexed="10"/>
        <rFont val="Arial"/>
        <family val="2"/>
      </rPr>
      <t>/30)x5dias]/12}x1,5%</t>
    </r>
  </si>
  <si>
    <r>
      <t xml:space="preserve">Substituto na cobertura de Afastamento Maternidade                           
</t>
    </r>
    <r>
      <rPr>
        <b/>
        <sz val="10"/>
        <color indexed="10"/>
        <rFont val="Arial"/>
        <family val="2"/>
      </rPr>
      <t>Cálculo do valor = {[(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+1/3</t>
    </r>
    <r>
      <rPr>
        <b/>
        <sz val="10"/>
        <color indexed="12"/>
        <rFont val="Arial"/>
        <family val="2"/>
      </rPr>
      <t>Rem</t>
    </r>
    <r>
      <rPr>
        <b/>
        <sz val="10"/>
        <color indexed="10"/>
        <rFont val="Arial"/>
        <family val="2"/>
      </rPr>
      <t>)/12]x(4/12)}x2%</t>
    </r>
  </si>
  <si>
    <r>
      <t xml:space="preserve">Substituto na cobertura de Outras ausências (especificar)
Substituto na cobertura de Ausência por doença (incluído)
</t>
    </r>
    <r>
      <rPr>
        <b/>
        <sz val="10"/>
        <color indexed="10"/>
        <rFont val="Arial"/>
        <family val="2"/>
      </rPr>
      <t xml:space="preserve">Cálculo do valor = [(BCCPA)/30)x3 dias]/12 </t>
    </r>
    <r>
      <rPr>
        <b/>
        <sz val="10"/>
        <color indexed="8"/>
        <rFont val="Arial"/>
        <family val="2"/>
      </rPr>
      <t xml:space="preserve">
</t>
    </r>
    <r>
      <rPr>
        <b/>
        <sz val="10"/>
        <color indexed="12"/>
        <rFont val="Arial"/>
        <family val="2"/>
      </rPr>
      <t>Incluído por permissão da IN Seges nº 5/2017, Anexo VII-B, item 1.7, alíneas "b" e "c".5.</t>
    </r>
  </si>
  <si>
    <t>A.Not. Fórmula</t>
  </si>
  <si>
    <t>DEMONSTRAÇÃO DO A. NOTURNO</t>
  </si>
  <si>
    <t>Remuneração</t>
  </si>
  <si>
    <t>H. Normal</t>
  </si>
  <si>
    <t>Ad. Not</t>
  </si>
  <si>
    <t>H. Reduzida Not (HN +Ad.Not)</t>
  </si>
  <si>
    <t>Diariamente</t>
  </si>
  <si>
    <t>Nº dias Trab</t>
  </si>
  <si>
    <t>Mensal</t>
  </si>
  <si>
    <t>7h reloj A.Not</t>
  </si>
  <si>
    <t>1h Red Not</t>
  </si>
  <si>
    <t>8h c/Ad not</t>
  </si>
  <si>
    <t>Nº dias Trab no mês</t>
  </si>
  <si>
    <t>QTD DE COLABORADORES  POR POSTO</t>
  </si>
  <si>
    <t>UNIFORMES:</t>
  </si>
  <si>
    <t>Secretário Executivo, Encarregado Administrativo e Arquivista</t>
  </si>
  <si>
    <t>PREÇO DE REFERÊNCIA</t>
  </si>
  <si>
    <t>DESCRIÇÃO</t>
  </si>
  <si>
    <t>QUANTIDADE ANUAL</t>
  </si>
  <si>
    <t>UNIDADE</t>
  </si>
  <si>
    <t>COR</t>
  </si>
  <si>
    <t>Valor Unitário</t>
  </si>
  <si>
    <t>Valor Total</t>
  </si>
  <si>
    <t>Unidade</t>
  </si>
  <si>
    <t>Azul Marinho</t>
  </si>
  <si>
    <t>Azul Claro</t>
  </si>
  <si>
    <t>Pares</t>
  </si>
  <si>
    <t>Preto</t>
  </si>
  <si>
    <t>Valor Mensal Estimado (1/12)</t>
  </si>
  <si>
    <t>VALOR TOTAL</t>
  </si>
  <si>
    <t>Técnico em Secretariado, Auxiliar em Arquivo e Recepcionista</t>
  </si>
  <si>
    <t>Cinza claro</t>
  </si>
  <si>
    <t>Almoxarifes</t>
  </si>
  <si>
    <t>Cinza</t>
  </si>
  <si>
    <t>Verde Escuro</t>
  </si>
  <si>
    <t>Branca</t>
  </si>
  <si>
    <t>Branco</t>
  </si>
  <si>
    <r>
      <t xml:space="preserve">Masculino: </t>
    </r>
    <r>
      <rPr>
        <sz val="10"/>
        <color theme="0"/>
        <rFont val="Calibri"/>
        <family val="2"/>
        <scheme val="minor"/>
      </rPr>
      <t>Blazer forrado internamente, dois botões, com emblema da empresa.</t>
    </r>
  </si>
  <si>
    <r>
      <t>Masculino:</t>
    </r>
    <r>
      <rPr>
        <sz val="10"/>
        <color theme="0"/>
        <rFont val="Calibri"/>
        <family val="2"/>
        <scheme val="minor"/>
      </rPr>
      <t xml:space="preserve"> calça social (comprida) com zíper, da mesma cor e tecido do blazer.</t>
    </r>
  </si>
  <si>
    <r>
      <t>Masculino:</t>
    </r>
    <r>
      <rPr>
        <sz val="10"/>
        <color theme="0"/>
        <rFont val="Calibri"/>
        <family val="2"/>
        <scheme val="minor"/>
      </rPr>
      <t xml:space="preserve"> camisa/camiseta polo manga curta e comprida, conforme estação do ano, com botões nos punhos e com emblema da empresa.</t>
    </r>
  </si>
  <si>
    <r>
      <t>Masculino:</t>
    </r>
    <r>
      <rPr>
        <sz val="10"/>
        <color theme="0"/>
        <rFont val="Calibri"/>
        <family val="2"/>
        <scheme val="minor"/>
      </rPr>
      <t xml:space="preserve"> calçado preto, tipo social, solado antiderrapante</t>
    </r>
  </si>
  <si>
    <r>
      <t xml:space="preserve">Feminino: </t>
    </r>
    <r>
      <rPr>
        <sz val="10"/>
        <color theme="0"/>
        <rFont val="Calibri"/>
        <family val="2"/>
        <scheme val="minor"/>
      </rPr>
      <t>blazer manga longa, cinturado, forrado internamente, com dois bolsos frontais (abertos), com emblema da empresa.</t>
    </r>
  </si>
  <si>
    <r>
      <t xml:space="preserve">Feminino: </t>
    </r>
    <r>
      <rPr>
        <sz val="10"/>
        <color theme="0"/>
        <rFont val="Calibri"/>
        <family val="2"/>
        <scheme val="minor"/>
      </rPr>
      <t>calça social (comprida), mesma cor e tecido do blazer, com zíper e bolsos frontais.</t>
    </r>
  </si>
  <si>
    <r>
      <t xml:space="preserve">Feminino: </t>
    </r>
    <r>
      <rPr>
        <sz val="10"/>
        <color theme="0"/>
        <rFont val="Calibri"/>
        <family val="2"/>
        <scheme val="minor"/>
      </rPr>
      <t>blusa/camisete manga ¾ ou longa, conforme estação do ano, com botões, cinturada, e com emblema da empresa.</t>
    </r>
  </si>
  <si>
    <r>
      <t xml:space="preserve">Feminino: </t>
    </r>
    <r>
      <rPr>
        <sz val="10"/>
        <color theme="0"/>
        <rFont val="Calibri"/>
        <family val="2"/>
        <scheme val="minor"/>
      </rPr>
      <t>Calçado fechado tipo social, com solado antiderrapante.</t>
    </r>
  </si>
  <si>
    <r>
      <t>Masculino:</t>
    </r>
    <r>
      <rPr>
        <sz val="10"/>
        <color theme="0"/>
        <rFont val="Calibri"/>
        <family val="2"/>
        <scheme val="minor"/>
      </rPr>
      <t xml:space="preserve"> calça social (comprida) com zíper, com a mesma cor e tecido da jaqueta.</t>
    </r>
  </si>
  <si>
    <r>
      <t>Masculino:</t>
    </r>
    <r>
      <rPr>
        <sz val="10"/>
        <color theme="0"/>
        <rFont val="Calibri"/>
        <family val="2"/>
        <scheme val="minor"/>
      </rPr>
      <t xml:space="preserve"> camisa manga curta e comprida, conforme estação do ano, com botões nos punhos e com emblema da empresa.</t>
    </r>
  </si>
  <si>
    <r>
      <t>Masculino:</t>
    </r>
    <r>
      <rPr>
        <sz val="10"/>
        <color theme="0"/>
        <rFont val="Calibri"/>
        <family val="2"/>
        <scheme val="minor"/>
      </rPr>
      <t xml:space="preserve"> calçado fechado tipo social, com solado antiderrapante.</t>
    </r>
  </si>
  <si>
    <r>
      <t xml:space="preserve">Feminino/ Masculino: </t>
    </r>
    <r>
      <rPr>
        <sz val="10"/>
        <color theme="0"/>
        <rFont val="Calibri"/>
        <family val="2"/>
        <scheme val="minor"/>
      </rPr>
      <t>jaqueta forrada com bolsos, zíper e com emblema da empresa.</t>
    </r>
  </si>
  <si>
    <r>
      <t xml:space="preserve">Feminino: </t>
    </r>
    <r>
      <rPr>
        <sz val="10"/>
        <color theme="0"/>
        <rFont val="Calibri"/>
        <family val="2"/>
        <scheme val="minor"/>
      </rPr>
      <t>calça social (comprida), com a mesma cor e tecido da jaqueta, cós e zíper, e bolsos frontais.</t>
    </r>
  </si>
  <si>
    <r>
      <t xml:space="preserve">Feminino: </t>
    </r>
    <r>
      <rPr>
        <sz val="10"/>
        <color theme="0"/>
        <rFont val="Calibri"/>
        <family val="2"/>
        <scheme val="minor"/>
      </rPr>
      <t>blusa/camisete manga ¾ ou longa, conforme estação do ano, com botões, acinturada, e com emblema da empresa.</t>
    </r>
  </si>
  <si>
    <r>
      <t>Masculino:</t>
    </r>
    <r>
      <rPr>
        <sz val="10"/>
        <color theme="0"/>
        <rFont val="Arial"/>
        <family val="2"/>
      </rPr>
      <t xml:space="preserve"> calça de jeans comprida com zíper, com emblema da empresa no bolso.</t>
    </r>
  </si>
  <si>
    <r>
      <t>Masculino:</t>
    </r>
    <r>
      <rPr>
        <sz val="10"/>
        <color theme="0"/>
        <rFont val="Arial"/>
        <family val="2"/>
      </rPr>
      <t xml:space="preserve"> camiseta polo manga curta e comprida, conforme estação do ano, com emblema da empresa.</t>
    </r>
  </si>
  <si>
    <r>
      <t>Masculino:</t>
    </r>
    <r>
      <rPr>
        <sz val="10"/>
        <color theme="0"/>
        <rFont val="Arial"/>
        <family val="2"/>
      </rPr>
      <t xml:space="preserve"> Calçado (EPI)</t>
    </r>
  </si>
  <si>
    <r>
      <t xml:space="preserve">Feminino/ Masculino: </t>
    </r>
    <r>
      <rPr>
        <sz val="10"/>
        <color theme="0"/>
        <rFont val="Arial"/>
        <family val="2"/>
      </rPr>
      <t>jaqueta forrada com bolsos, zíper e com emblema da empresa.</t>
    </r>
  </si>
  <si>
    <r>
      <t xml:space="preserve">Feminino: </t>
    </r>
    <r>
      <rPr>
        <sz val="10"/>
        <color theme="0"/>
        <rFont val="Arial"/>
        <family val="2"/>
      </rPr>
      <t>calça jeans comprida com zíper, com emblema da empresa no bolso.</t>
    </r>
  </si>
  <si>
    <r>
      <t xml:space="preserve">Feminino: </t>
    </r>
    <r>
      <rPr>
        <sz val="10"/>
        <color theme="0"/>
        <rFont val="Arial"/>
        <family val="2"/>
      </rPr>
      <t>camiseta polo manga curta e comprida, conforme estação do ano, com emblema da empresa.</t>
    </r>
  </si>
  <si>
    <r>
      <t xml:space="preserve">Feminino: </t>
    </r>
    <r>
      <rPr>
        <sz val="10"/>
        <color theme="0"/>
        <rFont val="Arial"/>
        <family val="2"/>
      </rPr>
      <t>Calçado (EPI).</t>
    </r>
  </si>
  <si>
    <r>
      <t xml:space="preserve">Masculino: </t>
    </r>
    <r>
      <rPr>
        <sz val="10"/>
        <color theme="0"/>
        <rFont val="Calibri"/>
        <family val="2"/>
        <scheme val="minor"/>
      </rPr>
      <t>camiseta manga curta e comprida, conforme estação do ano, com emblema da empresa.</t>
    </r>
  </si>
  <si>
    <r>
      <t>Masculino:</t>
    </r>
    <r>
      <rPr>
        <sz val="10"/>
        <color theme="0"/>
        <rFont val="Calibri"/>
        <family val="2"/>
        <scheme val="minor"/>
      </rPr>
      <t xml:space="preserve"> calça (comprida) tipo abrigo de tecido de fácil lavagem, com emblema da empresa.</t>
    </r>
  </si>
  <si>
    <r>
      <t>Masculino:</t>
    </r>
    <r>
      <rPr>
        <sz val="10"/>
        <color theme="0"/>
        <rFont val="Calibri"/>
        <family val="2"/>
        <scheme val="minor"/>
      </rPr>
      <t xml:space="preserve"> calçado (EPI).</t>
    </r>
  </si>
  <si>
    <r>
      <t>Masculino/Feminino:</t>
    </r>
    <r>
      <rPr>
        <sz val="10"/>
        <color theme="0"/>
        <rFont val="Calibri"/>
        <family val="2"/>
        <scheme val="minor"/>
      </rPr>
      <t xml:space="preserve"> jaqueta forrada com bolsos, zíper e com emblema da empresa.</t>
    </r>
  </si>
  <si>
    <r>
      <t xml:space="preserve">Feminino: </t>
    </r>
    <r>
      <rPr>
        <sz val="10"/>
        <color theme="0"/>
        <rFont val="Calibri"/>
        <family val="2"/>
        <scheme val="minor"/>
      </rPr>
      <t>camiseta manga curta e comprida, conforme estação do ano, com emblema da empresa.</t>
    </r>
  </si>
  <si>
    <r>
      <t xml:space="preserve">Feminino: </t>
    </r>
    <r>
      <rPr>
        <sz val="10"/>
        <color theme="0"/>
        <rFont val="Calibri"/>
        <family val="2"/>
        <scheme val="minor"/>
      </rPr>
      <t>calça (comprida) tipo abrigo de tecido de fácil lavagem com emblema da empresa.</t>
    </r>
  </si>
  <si>
    <r>
      <t>Feminino:</t>
    </r>
    <r>
      <rPr>
        <sz val="10"/>
        <color theme="0"/>
        <rFont val="Calibri"/>
        <family val="2"/>
        <scheme val="minor"/>
      </rPr>
      <t xml:space="preserve"> Calçado (EPI).</t>
    </r>
  </si>
  <si>
    <r>
      <t xml:space="preserve">Masculino: </t>
    </r>
    <r>
      <rPr>
        <sz val="10"/>
        <color theme="0"/>
        <rFont val="Calibri"/>
        <family val="2"/>
        <scheme val="minor"/>
      </rPr>
      <t>calça (comprida) com zíper, de jeans com emblema da empresa no bolso.</t>
    </r>
  </si>
  <si>
    <r>
      <t>Masculino:</t>
    </r>
    <r>
      <rPr>
        <sz val="10"/>
        <color theme="0"/>
        <rFont val="Calibri"/>
        <family val="2"/>
        <scheme val="minor"/>
      </rPr>
      <t xml:space="preserve"> camiseta manga curta e comprida, conforme estação do ano, com emblema da empresa.</t>
    </r>
  </si>
  <si>
    <r>
      <t>Masculino/Feminino:</t>
    </r>
    <r>
      <rPr>
        <sz val="10"/>
        <color theme="0"/>
        <rFont val="Calibri"/>
        <family val="2"/>
        <scheme val="minor"/>
      </rPr>
      <t xml:space="preserve"> jaqueta forrada com bolsos, zíper e com emblema da empresa</t>
    </r>
  </si>
  <si>
    <r>
      <t xml:space="preserve">Feminino: </t>
    </r>
    <r>
      <rPr>
        <sz val="10"/>
        <color theme="0"/>
        <rFont val="Calibri"/>
        <family val="2"/>
        <scheme val="minor"/>
      </rPr>
      <t>calça (comprida) com zíper, de jeans com emblema da empresa no bolso.</t>
    </r>
  </si>
  <si>
    <r>
      <t xml:space="preserve">Feminino: </t>
    </r>
    <r>
      <rPr>
        <sz val="10"/>
        <color theme="0"/>
        <rFont val="Calibri"/>
        <family val="2"/>
        <scheme val="minor"/>
      </rPr>
      <t> calçado (EPI).</t>
    </r>
  </si>
  <si>
    <r>
      <t>Masculino</t>
    </r>
    <r>
      <rPr>
        <sz val="10"/>
        <color theme="0"/>
        <rFont val="Calibri"/>
        <family val="2"/>
        <scheme val="minor"/>
      </rPr>
      <t>/</t>
    </r>
    <r>
      <rPr>
        <b/>
        <sz val="10"/>
        <color theme="0"/>
        <rFont val="Calibri"/>
        <family val="2"/>
        <scheme val="minor"/>
      </rPr>
      <t xml:space="preserve">Feminino: </t>
    </r>
    <r>
      <rPr>
        <sz val="10"/>
        <color theme="0"/>
        <rFont val="Calibri"/>
        <family val="2"/>
        <scheme val="minor"/>
      </rPr>
      <t>jaleco manga longa, tecido de algodão, textura fina com botões e com emblema da empresa.</t>
    </r>
  </si>
  <si>
    <t>Equipamentos de Jardinagem</t>
  </si>
  <si>
    <t>Regador em plástico para jardinagem com capacidade para 5 litros (03 unidades com substituição quando necessário)</t>
  </si>
  <si>
    <t>Un</t>
  </si>
  <si>
    <t>Mangueira de plástico para jardim com aspersor, com 50 m de comprimento e carrinho para transporte e proteção da mesma (02 unidades com substituição quando necessário)</t>
  </si>
  <si>
    <t>Carrinho de metal com roda de borracha para transporte do material de jardinagem- manter 2 un. em perfeitas condições de uso)</t>
  </si>
  <si>
    <t>Tesoura para corte de grama (1 unidade com substituição quando necessário)</t>
  </si>
  <si>
    <t>Tesoura para poda (2 unidades com substituição quando necessário)</t>
  </si>
  <si>
    <t>Enxada com cabo (2 unidades com substituição quando necessário)</t>
  </si>
  <si>
    <t>Pá de corte (2 unidades com substituição quando necessário)</t>
  </si>
  <si>
    <t>Rastelo (2 unidades com substituição quando necessário)</t>
  </si>
  <si>
    <t>Kit para jardim (2 unidades com substituição quando necessário)</t>
  </si>
  <si>
    <t>Máquina a gasolina para cortar grama (com rodas) - 1 unidade com substituição quando necessário</t>
  </si>
  <si>
    <t>Máquina de fio (movida a combustível ou bateria) para corte de grama (roçadeira) – 1 unidade com substituição quando necessário (a CONTRATADA deverá fornecer combustível para máquina)</t>
  </si>
  <si>
    <t>Conjunto coletor para varrição (carro para jardim) - 2 unidades com substituição quando necessário</t>
  </si>
  <si>
    <t>VIDA ÚTIL ESTIMADA</t>
  </si>
  <si>
    <t>VALOR MENSAL DEPRECIADO</t>
  </si>
  <si>
    <t>Custo mensal estimado dos equipamentos em relação a sua vida útil estimada</t>
  </si>
  <si>
    <t xml:space="preserve">Contrato - </t>
  </si>
  <si>
    <t>Ref.: Pregão Eletrônico - Processo nº 23541.000245/2023-10</t>
  </si>
  <si>
    <t xml:space="preserve">Razão Social: </t>
  </si>
  <si>
    <t>Representante Legal:</t>
  </si>
  <si>
    <t>QUANTIDADE DE PESSOAL DE ACORDO COM O TERMO DE REFERÊNCIA</t>
  </si>
  <si>
    <t xml:space="preserve"> SINDICATOS, ACORDOS, CONVENÇÕES OU DISSÍDIOS COLETIVOS DE TRABALHO UTILIZADOS NA ESTIMATIVA</t>
  </si>
  <si>
    <t>RESUMO MENSAL DOS VALORES ESTIMADOS</t>
  </si>
  <si>
    <t>VALOR GLOBAL DA ESTIMATIVA</t>
  </si>
  <si>
    <t>Valor global da estimativa (valor mensal x 12)</t>
  </si>
  <si>
    <t>TOTAIS (ESTIMATIVA)</t>
  </si>
  <si>
    <t>PLANILHAS ELABORADAS PELA UN. FISCALIZAÇÃO ADMINISTRATIVA DE CONTRATOS - UFAC</t>
  </si>
  <si>
    <t>Total de Postos, excluídos Jovem aprendiz</t>
  </si>
  <si>
    <r>
      <t>Elaborado por:</t>
    </r>
    <r>
      <rPr>
        <b/>
        <sz val="9"/>
        <color theme="1"/>
        <rFont val="Arial"/>
        <family val="2"/>
      </rPr>
      <t xml:space="preserve"> </t>
    </r>
  </si>
  <si>
    <t xml:space="preserve"> VALOR DO VALE ALIMENTAÇÃO /DIA</t>
  </si>
  <si>
    <t xml:space="preserve"> VALOR DO VALE LANCHE /DIA</t>
  </si>
  <si>
    <t xml:space="preserve">Pregão Eletrônico nº 172/2023 – CONTA VINCULADA
PLANILHA DE CUSTOS E FORMAÇÃO DE PREÇOS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</si>
</sst>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"/>
    <numFmt numFmtId="166" formatCode="0.0000%"/>
    <numFmt numFmtId="167" formatCode="&quot;R$ &quot;#,##0.00"/>
    <numFmt numFmtId="168" formatCode="#,##0.00;[Red]#,##0.00"/>
    <numFmt numFmtId="169" formatCode="[$R$-416]\ #,##0.00;[Red]\-[$R$-416]\ #,##0.00"/>
    <numFmt numFmtId="170" formatCode="&quot; &quot;[$R$-416]&quot; &quot;#,##0.00&quot; &quot;;&quot;-&quot;[$R$-416]&quot; &quot;#,##0.00&quot; &quot;;&quot; &quot;[$R$-416]&quot; -&quot;00&quot; &quot;;&quot; &quot;@&quot; &quot;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  <numFmt numFmtId="174" formatCode="_(&quot;R$ &quot;* #,##0.00_);_(&quot;R$ &quot;* \(#,##0.00\);_(&quot;R$ &quot;* \-??_);_(@_)"/>
    <numFmt numFmtId="175" formatCode="_(&quot;R$ &quot;* #,##0.00_);_(&quot;R$ &quot;* \(#,##0.00\);_(&quot;R$ &quot;* &quot;-&quot;??_);_(@_)"/>
    <numFmt numFmtId="176" formatCode="_-* #,##0.000_-;\-* #,##0.000_-;_-* &quot;-&quot;??_-;_-@_-"/>
  </numFmts>
  <fonts count="92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indexed="20"/>
      <name val="Arial"/>
      <family val="2"/>
    </font>
    <font>
      <b/>
      <sz val="18"/>
      <name val="Arial"/>
      <family val="2"/>
    </font>
    <font>
      <b/>
      <sz val="18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b/>
      <sz val="8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color indexed="39"/>
      <name val="Arial"/>
      <family val="2"/>
    </font>
    <font>
      <b/>
      <sz val="10"/>
      <name val="Arial"/>
      <family val="2"/>
      <charset val="1"/>
    </font>
    <font>
      <b/>
      <sz val="11"/>
      <color indexed="12"/>
      <name val="Arial"/>
      <family val="2"/>
    </font>
    <font>
      <b/>
      <strike/>
      <sz val="11"/>
      <name val="Arial"/>
      <family val="2"/>
    </font>
    <font>
      <b/>
      <strike/>
      <sz val="10"/>
      <color indexed="10"/>
      <name val="Arial"/>
      <family val="2"/>
    </font>
    <font>
      <b/>
      <strike/>
      <sz val="9"/>
      <color indexed="10"/>
      <name val="Arial"/>
      <family val="2"/>
    </font>
    <font>
      <b/>
      <sz val="9.5"/>
      <color indexed="10"/>
      <name val="Arial"/>
      <family val="2"/>
    </font>
    <font>
      <b/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</font>
    <font>
      <b/>
      <sz val="8"/>
      <color rgb="FFFF0000"/>
      <name val="Arial"/>
      <family val="2"/>
    </font>
    <font>
      <sz val="10"/>
      <color theme="1"/>
      <name val="Arial1"/>
    </font>
    <font>
      <b/>
      <sz val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9"/>
      <color rgb="FFFF0000"/>
      <name val="Arial"/>
      <family val="2"/>
    </font>
    <font>
      <u/>
      <sz val="9"/>
      <color theme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12"/>
      <color rgb="FF222222"/>
      <name val="Arial"/>
      <family val="2"/>
    </font>
    <font>
      <b/>
      <sz val="16"/>
      <color theme="0"/>
      <name val="Arial"/>
      <family val="2"/>
    </font>
    <font>
      <sz val="10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u/>
      <sz val="9"/>
      <color rgb="FFFF0000"/>
      <name val="Arial Unicode MS"/>
      <family val="2"/>
    </font>
    <font>
      <sz val="9"/>
      <color theme="1"/>
      <name val="Arial Unicode MS"/>
      <family val="2"/>
    </font>
    <font>
      <sz val="9"/>
      <color theme="1"/>
      <name val="Calibri"/>
      <family val="2"/>
      <scheme val="minor"/>
    </font>
    <font>
      <b/>
      <sz val="9"/>
      <color theme="1"/>
      <name val="Arial Unicode MS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name val="Arial"/>
      <family val="2"/>
    </font>
    <font>
      <sz val="11"/>
      <color theme="0"/>
      <name val="Calibri"/>
      <family val="2"/>
      <scheme val="minor"/>
    </font>
    <font>
      <sz val="9"/>
      <color indexed="81"/>
      <name val="Segoe UI"/>
      <charset val="1"/>
    </font>
    <font>
      <b/>
      <sz val="18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6" tint="0.79998168889431442"/>
        <bgColor indexed="3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4BC96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7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6">
    <xf numFmtId="0" fontId="0" fillId="0" borderId="0"/>
    <xf numFmtId="44" fontId="3" fillId="0" borderId="0" applyFont="0" applyFill="0" applyBorder="0" applyAlignment="0" applyProtection="0"/>
    <xf numFmtId="0" fontId="30" fillId="0" borderId="0" applyNumberFormat="0" applyBorder="0" applyProtection="0"/>
    <xf numFmtId="170" fontId="31" fillId="0" borderId="0" applyFont="0" applyFill="0" applyBorder="0" applyAlignment="0" applyProtection="0"/>
    <xf numFmtId="0" fontId="32" fillId="0" borderId="0" applyNumberFormat="0" applyBorder="0" applyProtection="0"/>
    <xf numFmtId="0" fontId="2" fillId="0" borderId="0"/>
    <xf numFmtId="9" fontId="2" fillId="0" borderId="0" applyFont="0" applyFill="0" applyBorder="0" applyAlignment="0" applyProtection="0"/>
    <xf numFmtId="172" fontId="2" fillId="0" borderId="0" applyFill="0" applyBorder="0" applyAlignment="0" applyProtection="0"/>
    <xf numFmtId="44" fontId="2" fillId="0" borderId="0" applyFill="0" applyBorder="0" applyAlignment="0" applyProtection="0"/>
    <xf numFmtId="0" fontId="12" fillId="0" borderId="0" applyBorder="0" applyProtection="0"/>
    <xf numFmtId="9" fontId="2" fillId="0" borderId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3" fontId="36" fillId="0" borderId="0"/>
    <xf numFmtId="9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" fillId="0" borderId="0"/>
    <xf numFmtId="0" fontId="44" fillId="0" borderId="0" applyNumberFormat="0" applyFill="0" applyBorder="0" applyAlignment="0" applyProtection="0"/>
    <xf numFmtId="174" fontId="2" fillId="0" borderId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/>
    <xf numFmtId="44" fontId="3" fillId="0" borderId="0" applyFont="0" applyFill="0" applyBorder="0" applyAlignment="0" applyProtection="0"/>
    <xf numFmtId="44" fontId="2" fillId="0" borderId="0" applyFill="0" applyBorder="0" applyAlignment="0" applyProtection="0"/>
    <xf numFmtId="0" fontId="52" fillId="0" borderId="0"/>
    <xf numFmtId="0" fontId="62" fillId="0" borderId="0"/>
    <xf numFmtId="44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86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/>
    </xf>
    <xf numFmtId="10" fontId="1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10" fontId="7" fillId="0" borderId="3" xfId="0" applyNumberFormat="1" applyFont="1" applyBorder="1" applyAlignment="1">
      <alignment vertical="center"/>
    </xf>
    <xf numFmtId="0" fontId="2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2" fontId="23" fillId="0" borderId="3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/>
    <xf numFmtId="4" fontId="1" fillId="0" borderId="3" xfId="0" applyNumberFormat="1" applyFont="1" applyBorder="1" applyAlignment="1">
      <alignment horizontal="right"/>
    </xf>
    <xf numFmtId="4" fontId="23" fillId="0" borderId="3" xfId="0" applyNumberFormat="1" applyFont="1" applyBorder="1" applyAlignment="1">
      <alignment horizontal="right" vertical="center"/>
    </xf>
    <xf numFmtId="0" fontId="13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right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 wrapText="1"/>
    </xf>
    <xf numFmtId="4" fontId="8" fillId="5" borderId="3" xfId="0" applyNumberFormat="1" applyFont="1" applyFill="1" applyBorder="1" applyAlignment="1">
      <alignment vertical="center"/>
    </xf>
    <xf numFmtId="4" fontId="1" fillId="5" borderId="3" xfId="0" applyNumberFormat="1" applyFont="1" applyFill="1" applyBorder="1" applyAlignment="1">
      <alignment horizontal="right" vertical="center"/>
    </xf>
    <xf numFmtId="166" fontId="1" fillId="5" borderId="3" xfId="0" applyNumberFormat="1" applyFont="1" applyFill="1" applyBorder="1" applyAlignment="1">
      <alignment horizontal="right" vertical="center"/>
    </xf>
    <xf numFmtId="168" fontId="23" fillId="5" borderId="3" xfId="0" applyNumberFormat="1" applyFont="1" applyFill="1" applyBorder="1" applyAlignment="1">
      <alignment horizontal="right" vertical="center" wrapText="1"/>
    </xf>
    <xf numFmtId="0" fontId="8" fillId="5" borderId="3" xfId="0" applyFont="1" applyFill="1" applyBorder="1" applyAlignment="1">
      <alignment horizontal="center"/>
    </xf>
    <xf numFmtId="4" fontId="1" fillId="5" borderId="3" xfId="0" applyNumberFormat="1" applyFont="1" applyFill="1" applyBorder="1" applyAlignment="1">
      <alignment horizontal="right"/>
    </xf>
    <xf numFmtId="4" fontId="8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right" vertical="center" wrapText="1"/>
    </xf>
    <xf numFmtId="4" fontId="8" fillId="5" borderId="3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vertical="center"/>
    </xf>
    <xf numFmtId="4" fontId="1" fillId="6" borderId="3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center"/>
    </xf>
    <xf numFmtId="4" fontId="1" fillId="2" borderId="3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10" fontId="9" fillId="0" borderId="3" xfId="14" applyNumberFormat="1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9" fontId="1" fillId="8" borderId="3" xfId="0" applyNumberFormat="1" applyFont="1" applyFill="1" applyBorder="1" applyAlignment="1">
      <alignment horizontal="center" vertical="center" wrapText="1"/>
    </xf>
    <xf numFmtId="165" fontId="1" fillId="8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right" vertical="center"/>
    </xf>
    <xf numFmtId="4" fontId="1" fillId="3" borderId="3" xfId="0" applyNumberFormat="1" applyFont="1" applyFill="1" applyBorder="1" applyAlignment="1">
      <alignment vertical="center"/>
    </xf>
    <xf numFmtId="4" fontId="40" fillId="2" borderId="3" xfId="0" applyNumberFormat="1" applyFont="1" applyFill="1" applyBorder="1" applyAlignment="1">
      <alignment vertical="center"/>
    </xf>
    <xf numFmtId="0" fontId="14" fillId="0" borderId="0" xfId="16" applyFont="1"/>
    <xf numFmtId="0" fontId="14" fillId="0" borderId="3" xfId="16" applyFont="1" applyBorder="1" applyAlignment="1">
      <alignment horizontal="right" vertical="center" wrapText="1"/>
    </xf>
    <xf numFmtId="0" fontId="47" fillId="0" borderId="0" xfId="0" applyFont="1"/>
    <xf numFmtId="0" fontId="48" fillId="2" borderId="16" xfId="0" applyFont="1" applyFill="1" applyBorder="1" applyAlignment="1">
      <alignment horizontal="center" vertical="center" wrapText="1"/>
    </xf>
    <xf numFmtId="44" fontId="48" fillId="2" borderId="16" xfId="1" applyFont="1" applyFill="1" applyBorder="1" applyAlignment="1">
      <alignment horizontal="center" vertical="center" wrapText="1"/>
    </xf>
    <xf numFmtId="2" fontId="48" fillId="2" borderId="16" xfId="1" applyNumberFormat="1" applyFont="1" applyFill="1" applyBorder="1" applyAlignment="1">
      <alignment horizontal="center" vertical="center" wrapText="1"/>
    </xf>
    <xf numFmtId="44" fontId="47" fillId="2" borderId="16" xfId="1" applyFont="1" applyFill="1" applyBorder="1" applyAlignment="1">
      <alignment horizontal="center" vertical="center"/>
    </xf>
    <xf numFmtId="0" fontId="48" fillId="2" borderId="3" xfId="0" applyFont="1" applyFill="1" applyBorder="1" applyAlignment="1">
      <alignment horizontal="center" vertical="center" wrapText="1"/>
    </xf>
    <xf numFmtId="44" fontId="48" fillId="2" borderId="3" xfId="1" applyFont="1" applyFill="1" applyBorder="1" applyAlignment="1">
      <alignment horizontal="center" vertical="center" wrapText="1"/>
    </xf>
    <xf numFmtId="2" fontId="48" fillId="2" borderId="3" xfId="1" applyNumberFormat="1" applyFont="1" applyFill="1" applyBorder="1" applyAlignment="1">
      <alignment horizontal="center" vertical="center" wrapText="1"/>
    </xf>
    <xf numFmtId="44" fontId="48" fillId="2" borderId="0" xfId="1" applyFont="1" applyFill="1" applyBorder="1" applyAlignment="1">
      <alignment horizontal="center" vertical="center" wrapText="1"/>
    </xf>
    <xf numFmtId="2" fontId="48" fillId="2" borderId="0" xfId="1" applyNumberFormat="1" applyFont="1" applyFill="1" applyBorder="1" applyAlignment="1">
      <alignment horizontal="center" vertical="center" wrapText="1"/>
    </xf>
    <xf numFmtId="44" fontId="47" fillId="2" borderId="0" xfId="1" applyFont="1" applyFill="1" applyBorder="1" applyAlignment="1">
      <alignment horizontal="center" vertical="center"/>
    </xf>
    <xf numFmtId="1" fontId="47" fillId="2" borderId="0" xfId="1" applyNumberFormat="1" applyFont="1" applyFill="1" applyBorder="1" applyAlignment="1">
      <alignment horizontal="center" vertical="center" wrapText="1"/>
    </xf>
    <xf numFmtId="0" fontId="48" fillId="11" borderId="3" xfId="0" applyFont="1" applyFill="1" applyBorder="1" applyAlignment="1">
      <alignment horizontal="center" vertical="center" wrapText="1"/>
    </xf>
    <xf numFmtId="0" fontId="49" fillId="11" borderId="3" xfId="0" applyFont="1" applyFill="1" applyBorder="1" applyAlignment="1">
      <alignment horizontal="center" vertical="center" wrapText="1"/>
    </xf>
    <xf numFmtId="0" fontId="48" fillId="2" borderId="27" xfId="0" applyFont="1" applyFill="1" applyBorder="1" applyAlignment="1">
      <alignment horizontal="center" vertical="center" wrapText="1"/>
    </xf>
    <xf numFmtId="2" fontId="48" fillId="2" borderId="27" xfId="1" applyNumberFormat="1" applyFont="1" applyFill="1" applyBorder="1" applyAlignment="1">
      <alignment horizontal="center" vertical="center" wrapText="1"/>
    </xf>
    <xf numFmtId="9" fontId="1" fillId="0" borderId="3" xfId="0" applyNumberFormat="1" applyFont="1" applyBorder="1" applyAlignment="1">
      <alignment vertical="center" wrapText="1"/>
    </xf>
    <xf numFmtId="0" fontId="48" fillId="0" borderId="3" xfId="0" applyFont="1" applyBorder="1" applyAlignment="1">
      <alignment horizontal="center" vertical="center" wrapText="1"/>
    </xf>
    <xf numFmtId="44" fontId="48" fillId="0" borderId="3" xfId="1" applyFont="1" applyFill="1" applyBorder="1" applyAlignment="1">
      <alignment horizontal="center" vertical="center" wrapText="1"/>
    </xf>
    <xf numFmtId="2" fontId="48" fillId="0" borderId="3" xfId="1" applyNumberFormat="1" applyFont="1" applyFill="1" applyBorder="1" applyAlignment="1">
      <alignment horizontal="center" vertical="center" wrapText="1"/>
    </xf>
    <xf numFmtId="44" fontId="47" fillId="0" borderId="16" xfId="1" applyFont="1" applyFill="1" applyBorder="1" applyAlignment="1">
      <alignment horizontal="center" vertical="center"/>
    </xf>
    <xf numFmtId="1" fontId="47" fillId="2" borderId="16" xfId="0" applyNumberFormat="1" applyFont="1" applyFill="1" applyBorder="1" applyAlignment="1">
      <alignment horizontal="center" vertical="center" wrapText="1"/>
    </xf>
    <xf numFmtId="1" fontId="47" fillId="0" borderId="16" xfId="0" applyNumberFormat="1" applyFont="1" applyBorder="1" applyAlignment="1">
      <alignment horizontal="center" vertical="center" wrapText="1"/>
    </xf>
    <xf numFmtId="0" fontId="2" fillId="0" borderId="0" xfId="16" applyAlignment="1">
      <alignment horizontal="center" vertical="center"/>
    </xf>
    <xf numFmtId="174" fontId="2" fillId="0" borderId="0" xfId="18" applyAlignment="1">
      <alignment horizontal="center" vertical="center"/>
    </xf>
    <xf numFmtId="0" fontId="52" fillId="0" borderId="20" xfId="24" applyBorder="1" applyAlignment="1">
      <alignment horizontal="center" vertical="center" wrapText="1"/>
    </xf>
    <xf numFmtId="0" fontId="52" fillId="0" borderId="23" xfId="24" applyBorder="1" applyAlignment="1">
      <alignment horizontal="center" vertical="center" wrapText="1"/>
    </xf>
    <xf numFmtId="0" fontId="55" fillId="9" borderId="31" xfId="24" applyFont="1" applyFill="1" applyBorder="1" applyAlignment="1">
      <alignment horizontal="center" vertical="center" wrapText="1"/>
    </xf>
    <xf numFmtId="0" fontId="55" fillId="9" borderId="32" xfId="24" applyFont="1" applyFill="1" applyBorder="1" applyAlignment="1">
      <alignment horizontal="center" vertical="center" wrapText="1"/>
    </xf>
    <xf numFmtId="0" fontId="52" fillId="0" borderId="22" xfId="24" applyBorder="1" applyAlignment="1">
      <alignment horizontal="center" vertical="center" wrapText="1"/>
    </xf>
    <xf numFmtId="0" fontId="55" fillId="9" borderId="19" xfId="24" applyFont="1" applyFill="1" applyBorder="1" applyAlignment="1">
      <alignment horizontal="center" vertical="center" wrapText="1"/>
    </xf>
    <xf numFmtId="171" fontId="52" fillId="0" borderId="35" xfId="24" applyNumberFormat="1" applyBorder="1" applyAlignment="1">
      <alignment horizontal="center" vertical="center" wrapText="1"/>
    </xf>
    <xf numFmtId="171" fontId="52" fillId="0" borderId="0" xfId="24" applyNumberFormat="1" applyAlignment="1">
      <alignment horizontal="center" vertical="center" wrapText="1"/>
    </xf>
    <xf numFmtId="171" fontId="52" fillId="0" borderId="25" xfId="24" applyNumberFormat="1" applyBorder="1" applyAlignment="1">
      <alignment horizontal="center" vertical="center" wrapText="1"/>
    </xf>
    <xf numFmtId="0" fontId="59" fillId="0" borderId="20" xfId="24" applyFont="1" applyBorder="1" applyAlignment="1">
      <alignment horizontal="center" vertical="center" wrapText="1"/>
    </xf>
    <xf numFmtId="0" fontId="59" fillId="0" borderId="21" xfId="24" applyFont="1" applyBorder="1" applyAlignment="1">
      <alignment horizontal="center" vertical="center" wrapText="1"/>
    </xf>
    <xf numFmtId="0" fontId="60" fillId="0" borderId="22" xfId="24" applyFont="1" applyBorder="1" applyAlignment="1">
      <alignment horizontal="center" vertical="center" wrapText="1"/>
    </xf>
    <xf numFmtId="0" fontId="60" fillId="0" borderId="23" xfId="24" applyFont="1" applyBorder="1" applyAlignment="1">
      <alignment horizontal="center" vertical="center" wrapText="1"/>
    </xf>
    <xf numFmtId="0" fontId="52" fillId="0" borderId="31" xfId="24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7" fillId="0" borderId="20" xfId="24" applyFont="1" applyBorder="1" applyAlignment="1">
      <alignment horizontal="center" vertical="center" wrapText="1"/>
    </xf>
    <xf numFmtId="0" fontId="57" fillId="0" borderId="36" xfId="24" applyFont="1" applyBorder="1" applyAlignment="1">
      <alignment horizontal="center" vertical="center" wrapText="1"/>
    </xf>
    <xf numFmtId="0" fontId="57" fillId="0" borderId="23" xfId="24" applyFont="1" applyBorder="1" applyAlignment="1">
      <alignment horizontal="center" vertical="center" wrapText="1"/>
    </xf>
    <xf numFmtId="0" fontId="2" fillId="0" borderId="19" xfId="16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37" fillId="2" borderId="3" xfId="5" applyFont="1" applyFill="1" applyBorder="1" applyAlignment="1">
      <alignment horizontal="center" vertical="center"/>
    </xf>
    <xf numFmtId="10" fontId="0" fillId="0" borderId="0" xfId="14" applyNumberFormat="1" applyFont="1"/>
    <xf numFmtId="1" fontId="1" fillId="0" borderId="3" xfId="0" applyNumberFormat="1" applyFont="1" applyBorder="1" applyAlignment="1">
      <alignment horizontal="right" vertical="center" wrapText="1"/>
    </xf>
    <xf numFmtId="0" fontId="48" fillId="11" borderId="41" xfId="0" applyFont="1" applyFill="1" applyBorder="1" applyAlignment="1">
      <alignment horizontal="center" vertical="center" wrapText="1"/>
    </xf>
    <xf numFmtId="0" fontId="49" fillId="11" borderId="41" xfId="0" applyFont="1" applyFill="1" applyBorder="1" applyAlignment="1">
      <alignment horizontal="center" vertical="center" wrapText="1"/>
    </xf>
    <xf numFmtId="0" fontId="49" fillId="11" borderId="42" xfId="0" applyFont="1" applyFill="1" applyBorder="1" applyAlignment="1">
      <alignment horizontal="center" vertical="center" wrapText="1"/>
    </xf>
    <xf numFmtId="0" fontId="49" fillId="11" borderId="33" xfId="0" applyFont="1" applyFill="1" applyBorder="1" applyAlignment="1">
      <alignment horizontal="center" vertical="center" wrapText="1"/>
    </xf>
    <xf numFmtId="44" fontId="47" fillId="2" borderId="21" xfId="1" applyFont="1" applyFill="1" applyBorder="1" applyAlignment="1">
      <alignment horizontal="center" vertical="center"/>
    </xf>
    <xf numFmtId="44" fontId="47" fillId="0" borderId="21" xfId="1" applyFont="1" applyFill="1" applyBorder="1" applyAlignment="1">
      <alignment horizontal="center" vertical="center"/>
    </xf>
    <xf numFmtId="1" fontId="2" fillId="2" borderId="0" xfId="16" applyNumberFormat="1" applyFill="1" applyAlignment="1">
      <alignment horizontal="center" vertical="center"/>
    </xf>
    <xf numFmtId="0" fontId="47" fillId="2" borderId="29" xfId="0" applyFont="1" applyFill="1" applyBorder="1"/>
    <xf numFmtId="0" fontId="47" fillId="2" borderId="30" xfId="0" applyFont="1" applyFill="1" applyBorder="1"/>
    <xf numFmtId="0" fontId="47" fillId="2" borderId="43" xfId="0" applyFont="1" applyFill="1" applyBorder="1"/>
    <xf numFmtId="0" fontId="14" fillId="2" borderId="44" xfId="16" applyFont="1" applyFill="1" applyBorder="1"/>
    <xf numFmtId="0" fontId="14" fillId="2" borderId="45" xfId="16" applyFont="1" applyFill="1" applyBorder="1"/>
    <xf numFmtId="0" fontId="14" fillId="2" borderId="44" xfId="16" applyFont="1" applyFill="1" applyBorder="1" applyAlignment="1">
      <alignment vertical="center"/>
    </xf>
    <xf numFmtId="0" fontId="47" fillId="2" borderId="44" xfId="0" applyFont="1" applyFill="1" applyBorder="1" applyAlignment="1">
      <alignment horizontal="left" vertical="center"/>
    </xf>
    <xf numFmtId="0" fontId="47" fillId="2" borderId="45" xfId="0" applyFont="1" applyFill="1" applyBorder="1" applyAlignment="1">
      <alignment horizontal="left" vertical="center"/>
    </xf>
    <xf numFmtId="0" fontId="47" fillId="2" borderId="44" xfId="0" applyFont="1" applyFill="1" applyBorder="1"/>
    <xf numFmtId="0" fontId="47" fillId="2" borderId="45" xfId="0" applyFont="1" applyFill="1" applyBorder="1"/>
    <xf numFmtId="0" fontId="48" fillId="2" borderId="44" xfId="0" applyFont="1" applyFill="1" applyBorder="1" applyAlignment="1">
      <alignment vertical="center" wrapText="1"/>
    </xf>
    <xf numFmtId="44" fontId="47" fillId="2" borderId="45" xfId="1" applyFont="1" applyFill="1" applyBorder="1" applyAlignment="1">
      <alignment horizontal="center" vertical="center"/>
    </xf>
    <xf numFmtId="0" fontId="45" fillId="0" borderId="44" xfId="16" applyFont="1" applyBorder="1" applyAlignment="1">
      <alignment horizontal="left" vertical="center"/>
    </xf>
    <xf numFmtId="0" fontId="45" fillId="2" borderId="44" xfId="16" applyFont="1" applyFill="1" applyBorder="1" applyAlignment="1">
      <alignment horizontal="left" vertical="center"/>
    </xf>
    <xf numFmtId="0" fontId="38" fillId="2" borderId="0" xfId="16" applyFont="1" applyFill="1"/>
    <xf numFmtId="0" fontId="50" fillId="0" borderId="0" xfId="0" applyFont="1" applyAlignment="1">
      <alignment vertical="center" wrapText="1"/>
    </xf>
    <xf numFmtId="0" fontId="14" fillId="2" borderId="0" xfId="16" applyFont="1" applyFill="1"/>
    <xf numFmtId="0" fontId="38" fillId="2" borderId="0" xfId="16" applyFont="1" applyFill="1" applyAlignment="1">
      <alignment vertical="center" wrapText="1"/>
    </xf>
    <xf numFmtId="0" fontId="47" fillId="2" borderId="0" xfId="0" applyFont="1" applyFill="1" applyAlignment="1">
      <alignment horizontal="left" vertical="center"/>
    </xf>
    <xf numFmtId="0" fontId="47" fillId="2" borderId="0" xfId="0" applyFont="1" applyFill="1"/>
    <xf numFmtId="0" fontId="48" fillId="2" borderId="0" xfId="0" applyFont="1" applyFill="1" applyAlignment="1">
      <alignment vertical="center" wrapText="1"/>
    </xf>
    <xf numFmtId="0" fontId="48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horizontal="center" vertical="center" wrapText="1"/>
    </xf>
    <xf numFmtId="44" fontId="47" fillId="2" borderId="0" xfId="0" applyNumberFormat="1" applyFont="1" applyFill="1" applyAlignment="1">
      <alignment horizontal="center" vertical="center" wrapText="1"/>
    </xf>
    <xf numFmtId="0" fontId="45" fillId="0" borderId="0" xfId="16" applyFont="1" applyAlignment="1">
      <alignment horizontal="left" vertical="center"/>
    </xf>
    <xf numFmtId="0" fontId="45" fillId="2" borderId="0" xfId="16" applyFont="1" applyFill="1" applyAlignment="1">
      <alignment horizontal="left" vertical="center"/>
    </xf>
    <xf numFmtId="43" fontId="0" fillId="0" borderId="0" xfId="0" applyNumberFormat="1" applyAlignment="1">
      <alignment horizontal="center" vertical="center"/>
    </xf>
    <xf numFmtId="0" fontId="65" fillId="0" borderId="0" xfId="0" applyFont="1"/>
    <xf numFmtId="14" fontId="14" fillId="2" borderId="0" xfId="16" applyNumberFormat="1" applyFont="1" applyFill="1" applyAlignment="1">
      <alignment horizontal="center"/>
    </xf>
    <xf numFmtId="3" fontId="47" fillId="2" borderId="16" xfId="0" applyNumberFormat="1" applyFont="1" applyFill="1" applyBorder="1" applyAlignment="1">
      <alignment horizontal="center" vertical="center" wrapText="1"/>
    </xf>
    <xf numFmtId="1" fontId="47" fillId="2" borderId="3" xfId="0" applyNumberFormat="1" applyFont="1" applyFill="1" applyBorder="1" applyAlignment="1">
      <alignment horizontal="center" vertical="center" wrapText="1"/>
    </xf>
    <xf numFmtId="0" fontId="14" fillId="2" borderId="0" xfId="16" applyFont="1" applyFill="1" applyAlignment="1">
      <alignment horizontal="center"/>
    </xf>
    <xf numFmtId="14" fontId="14" fillId="2" borderId="45" xfId="16" applyNumberFormat="1" applyFont="1" applyFill="1" applyBorder="1" applyAlignment="1">
      <alignment horizontal="center"/>
    </xf>
    <xf numFmtId="0" fontId="14" fillId="2" borderId="44" xfId="16" applyFont="1" applyFill="1" applyBorder="1" applyAlignment="1">
      <alignment horizontal="center"/>
    </xf>
    <xf numFmtId="44" fontId="48" fillId="2" borderId="45" xfId="1" applyFont="1" applyFill="1" applyBorder="1" applyAlignment="1">
      <alignment horizontal="center" vertical="center"/>
    </xf>
    <xf numFmtId="3" fontId="47" fillId="2" borderId="15" xfId="0" applyNumberFormat="1" applyFont="1" applyFill="1" applyBorder="1" applyAlignment="1">
      <alignment horizontal="center" vertical="center" wrapText="1"/>
    </xf>
    <xf numFmtId="1" fontId="48" fillId="2" borderId="15" xfId="1" applyNumberFormat="1" applyFont="1" applyFill="1" applyBorder="1" applyAlignment="1">
      <alignment horizontal="center" vertical="center" wrapText="1"/>
    </xf>
    <xf numFmtId="44" fontId="47" fillId="2" borderId="3" xfId="1" applyFont="1" applyFill="1" applyBorder="1" applyAlignment="1">
      <alignment horizontal="center" vertical="center"/>
    </xf>
    <xf numFmtId="3" fontId="47" fillId="2" borderId="3" xfId="0" applyNumberFormat="1" applyFont="1" applyFill="1" applyBorder="1" applyAlignment="1">
      <alignment horizontal="center" vertical="center" wrapText="1"/>
    </xf>
    <xf numFmtId="171" fontId="61" fillId="0" borderId="35" xfId="24" applyNumberFormat="1" applyFont="1" applyBorder="1" applyAlignment="1">
      <alignment horizontal="center" vertical="center" wrapText="1"/>
    </xf>
    <xf numFmtId="0" fontId="57" fillId="0" borderId="49" xfId="24" applyFont="1" applyBorder="1" applyAlignment="1">
      <alignment horizontal="center" vertical="center" wrapText="1"/>
    </xf>
    <xf numFmtId="44" fontId="47" fillId="2" borderId="33" xfId="1" applyFont="1" applyFill="1" applyBorder="1" applyAlignment="1">
      <alignment horizontal="center" vertical="center"/>
    </xf>
    <xf numFmtId="171" fontId="61" fillId="0" borderId="53" xfId="24" applyNumberFormat="1" applyFont="1" applyBorder="1" applyAlignment="1">
      <alignment horizontal="center" vertical="center" wrapText="1"/>
    </xf>
    <xf numFmtId="0" fontId="42" fillId="0" borderId="3" xfId="19" applyFont="1" applyBorder="1" applyAlignment="1">
      <alignment horizontal="center" vertical="center" wrapText="1"/>
    </xf>
    <xf numFmtId="2" fontId="42" fillId="0" borderId="3" xfId="19" applyNumberFormat="1" applyFont="1" applyBorder="1" applyAlignment="1">
      <alignment horizontal="center" vertical="center" wrapText="1"/>
    </xf>
    <xf numFmtId="3" fontId="67" fillId="0" borderId="3" xfId="19" applyNumberFormat="1" applyFont="1" applyBorder="1" applyAlignment="1">
      <alignment horizontal="center" vertical="center" wrapText="1"/>
    </xf>
    <xf numFmtId="4" fontId="42" fillId="0" borderId="3" xfId="19" applyNumberFormat="1" applyFont="1" applyBorder="1" applyAlignment="1">
      <alignment horizontal="center" vertical="center" wrapText="1"/>
    </xf>
    <xf numFmtId="14" fontId="42" fillId="0" borderId="3" xfId="19" applyNumberFormat="1" applyFont="1" applyBorder="1" applyAlignment="1">
      <alignment horizontal="center" vertical="center" wrapText="1"/>
    </xf>
    <xf numFmtId="171" fontId="42" fillId="0" borderId="3" xfId="21" applyNumberFormat="1" applyFont="1" applyFill="1" applyBorder="1" applyAlignment="1">
      <alignment horizontal="center" vertical="center"/>
    </xf>
    <xf numFmtId="44" fontId="42" fillId="0" borderId="3" xfId="22" applyFont="1" applyFill="1" applyBorder="1" applyAlignment="1">
      <alignment horizontal="center" vertical="center"/>
    </xf>
    <xf numFmtId="9" fontId="2" fillId="0" borderId="3" xfId="10" applyFill="1" applyBorder="1" applyAlignment="1">
      <alignment horizontal="center" vertical="center"/>
    </xf>
    <xf numFmtId="2" fontId="42" fillId="0" borderId="3" xfId="19" applyNumberFormat="1" applyFont="1" applyBorder="1" applyAlignment="1">
      <alignment horizontal="center" vertical="center"/>
    </xf>
    <xf numFmtId="171" fontId="42" fillId="0" borderId="3" xfId="22" applyNumberFormat="1" applyFont="1" applyFill="1" applyBorder="1" applyAlignment="1">
      <alignment horizontal="center" vertical="center"/>
    </xf>
    <xf numFmtId="9" fontId="42" fillId="0" borderId="3" xfId="23" applyFont="1" applyFill="1" applyBorder="1" applyAlignment="1">
      <alignment horizontal="center" vertical="center"/>
    </xf>
    <xf numFmtId="9" fontId="42" fillId="0" borderId="3" xfId="19" applyNumberFormat="1" applyFont="1" applyBorder="1" applyAlignment="1">
      <alignment horizontal="center" vertical="center"/>
    </xf>
    <xf numFmtId="171" fontId="42" fillId="0" borderId="3" xfId="19" applyNumberFormat="1" applyFont="1" applyBorder="1" applyAlignment="1">
      <alignment horizontal="center" vertical="center"/>
    </xf>
    <xf numFmtId="44" fontId="42" fillId="0" borderId="3" xfId="1" applyFont="1" applyFill="1" applyBorder="1" applyAlignment="1">
      <alignment horizontal="center" vertical="center"/>
    </xf>
    <xf numFmtId="44" fontId="42" fillId="0" borderId="3" xfId="1" applyFont="1" applyFill="1" applyBorder="1" applyAlignment="1">
      <alignment horizontal="center" vertical="center" wrapText="1"/>
    </xf>
    <xf numFmtId="10" fontId="42" fillId="0" borderId="3" xfId="19" applyNumberFormat="1" applyFont="1" applyBorder="1" applyAlignment="1">
      <alignment horizontal="center" vertical="center" wrapText="1"/>
    </xf>
    <xf numFmtId="3" fontId="37" fillId="0" borderId="3" xfId="19" applyNumberFormat="1" applyFont="1" applyBorder="1" applyAlignment="1">
      <alignment horizontal="center" vertical="center" wrapText="1"/>
    </xf>
    <xf numFmtId="0" fontId="37" fillId="10" borderId="3" xfId="19" applyFont="1" applyFill="1" applyBorder="1" applyAlignment="1">
      <alignment horizontal="center" vertical="center" wrapText="1"/>
    </xf>
    <xf numFmtId="10" fontId="29" fillId="0" borderId="3" xfId="0" applyNumberFormat="1" applyFont="1" applyBorder="1" applyAlignment="1">
      <alignment horizontal="right" vertical="center"/>
    </xf>
    <xf numFmtId="0" fontId="70" fillId="0" borderId="0" xfId="0" applyFont="1"/>
    <xf numFmtId="0" fontId="14" fillId="0" borderId="0" xfId="0" applyFont="1"/>
    <xf numFmtId="4" fontId="14" fillId="0" borderId="0" xfId="0" applyNumberFormat="1" applyFont="1"/>
    <xf numFmtId="0" fontId="14" fillId="0" borderId="48" xfId="0" applyFont="1" applyBorder="1"/>
    <xf numFmtId="0" fontId="14" fillId="0" borderId="0" xfId="0" applyFont="1" applyAlignment="1">
      <alignment horizontal="right" vertical="center"/>
    </xf>
    <xf numFmtId="44" fontId="71" fillId="0" borderId="0" xfId="0" applyNumberFormat="1" applyFont="1" applyAlignment="1">
      <alignment horizontal="right" vertical="center"/>
    </xf>
    <xf numFmtId="0" fontId="7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4" fontId="14" fillId="0" borderId="0" xfId="1" applyFont="1" applyAlignment="1">
      <alignment vertical="center"/>
    </xf>
    <xf numFmtId="0" fontId="71" fillId="0" borderId="0" xfId="0" applyFont="1" applyAlignment="1">
      <alignment horizontal="right" vertical="center"/>
    </xf>
    <xf numFmtId="0" fontId="14" fillId="0" borderId="48" xfId="0" applyFont="1" applyBorder="1" applyAlignment="1">
      <alignment vertical="center"/>
    </xf>
    <xf numFmtId="44" fontId="14" fillId="0" borderId="48" xfId="1" applyFont="1" applyBorder="1" applyAlignment="1">
      <alignment vertical="center"/>
    </xf>
    <xf numFmtId="44" fontId="38" fillId="0" borderId="0" xfId="1" applyFont="1" applyAlignment="1">
      <alignment vertical="center"/>
    </xf>
    <xf numFmtId="44" fontId="14" fillId="0" borderId="0" xfId="1" applyFont="1"/>
    <xf numFmtId="0" fontId="38" fillId="0" borderId="0" xfId="0" applyFont="1" applyAlignment="1">
      <alignment vertical="center"/>
    </xf>
    <xf numFmtId="0" fontId="38" fillId="0" borderId="0" xfId="0" applyFont="1"/>
    <xf numFmtId="2" fontId="14" fillId="0" borderId="0" xfId="0" applyNumberFormat="1" applyFont="1"/>
    <xf numFmtId="2" fontId="14" fillId="0" borderId="48" xfId="0" applyNumberFormat="1" applyFont="1" applyBorder="1"/>
    <xf numFmtId="2" fontId="38" fillId="0" borderId="0" xfId="0" applyNumberFormat="1" applyFont="1"/>
    <xf numFmtId="2" fontId="14" fillId="0" borderId="0" xfId="0" applyNumberFormat="1" applyFont="1" applyAlignment="1">
      <alignment vertical="center"/>
    </xf>
    <xf numFmtId="2" fontId="14" fillId="0" borderId="4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2" fillId="0" borderId="0" xfId="0" applyFont="1"/>
    <xf numFmtId="44" fontId="73" fillId="0" borderId="0" xfId="0" applyNumberFormat="1" applyFont="1" applyAlignment="1">
      <alignment horizontal="right" vertical="center"/>
    </xf>
    <xf numFmtId="44" fontId="14" fillId="3" borderId="0" xfId="1" applyFont="1" applyFill="1"/>
    <xf numFmtId="2" fontId="38" fillId="3" borderId="0" xfId="0" applyNumberFormat="1" applyFont="1" applyFill="1" applyAlignment="1">
      <alignment vertical="center"/>
    </xf>
    <xf numFmtId="3" fontId="42" fillId="0" borderId="3" xfId="19" applyNumberFormat="1" applyFont="1" applyBorder="1" applyAlignment="1">
      <alignment horizontal="center" vertical="center" wrapText="1"/>
    </xf>
    <xf numFmtId="0" fontId="74" fillId="0" borderId="0" xfId="0" applyFont="1"/>
    <xf numFmtId="0" fontId="75" fillId="15" borderId="58" xfId="0" applyFont="1" applyFill="1" applyBorder="1" applyAlignment="1">
      <alignment horizontal="center" vertical="center" wrapText="1"/>
    </xf>
    <xf numFmtId="0" fontId="75" fillId="16" borderId="58" xfId="0" applyFont="1" applyFill="1" applyBorder="1" applyAlignment="1">
      <alignment horizontal="center" vertical="center" wrapText="1"/>
    </xf>
    <xf numFmtId="0" fontId="75" fillId="13" borderId="58" xfId="0" applyFont="1" applyFill="1" applyBorder="1" applyAlignment="1">
      <alignment horizontal="center" vertical="center" wrapText="1"/>
    </xf>
    <xf numFmtId="0" fontId="77" fillId="17" borderId="58" xfId="0" applyFont="1" applyFill="1" applyBorder="1" applyAlignment="1">
      <alignment horizontal="center" vertical="center" wrapText="1"/>
    </xf>
    <xf numFmtId="171" fontId="78" fillId="18" borderId="58" xfId="0" applyNumberFormat="1" applyFont="1" applyFill="1" applyBorder="1" applyAlignment="1">
      <alignment horizontal="center" vertical="center"/>
    </xf>
    <xf numFmtId="0" fontId="74" fillId="13" borderId="58" xfId="0" applyFont="1" applyFill="1" applyBorder="1"/>
    <xf numFmtId="0" fontId="74" fillId="0" borderId="56" xfId="0" applyFont="1" applyBorder="1"/>
    <xf numFmtId="0" fontId="75" fillId="15" borderId="60" xfId="0" applyFont="1" applyFill="1" applyBorder="1" applyAlignment="1">
      <alignment horizontal="center" vertical="center" wrapText="1"/>
    </xf>
    <xf numFmtId="0" fontId="75" fillId="16" borderId="60" xfId="0" applyFont="1" applyFill="1" applyBorder="1" applyAlignment="1">
      <alignment horizontal="center" vertical="center" wrapText="1"/>
    </xf>
    <xf numFmtId="0" fontId="79" fillId="13" borderId="58" xfId="0" applyFont="1" applyFill="1" applyBorder="1" applyAlignment="1">
      <alignment horizontal="center" vertical="center" wrapText="1"/>
    </xf>
    <xf numFmtId="0" fontId="2" fillId="17" borderId="58" xfId="0" applyFont="1" applyFill="1" applyBorder="1" applyAlignment="1">
      <alignment horizontal="center" vertical="center" wrapText="1"/>
    </xf>
    <xf numFmtId="0" fontId="74" fillId="0" borderId="0" xfId="0" applyFont="1" applyAlignment="1">
      <alignment wrapText="1"/>
    </xf>
    <xf numFmtId="0" fontId="74" fillId="7" borderId="0" xfId="0" applyFont="1" applyFill="1" applyAlignment="1">
      <alignment horizontal="center" vertical="center" wrapText="1"/>
    </xf>
    <xf numFmtId="171" fontId="74" fillId="19" borderId="0" xfId="0" applyNumberFormat="1" applyFont="1" applyFill="1" applyAlignment="1">
      <alignment horizontal="center" vertical="center" wrapText="1"/>
    </xf>
    <xf numFmtId="0" fontId="74" fillId="0" borderId="56" xfId="0" applyFont="1" applyBorder="1" applyAlignment="1">
      <alignment wrapText="1"/>
    </xf>
    <xf numFmtId="44" fontId="83" fillId="2" borderId="66" xfId="0" applyNumberFormat="1" applyFont="1" applyFill="1" applyBorder="1" applyAlignment="1">
      <alignment vertical="center" wrapText="1"/>
    </xf>
    <xf numFmtId="0" fontId="82" fillId="20" borderId="42" xfId="0" applyFont="1" applyFill="1" applyBorder="1" applyAlignment="1">
      <alignment horizontal="center" vertical="center" wrapText="1"/>
    </xf>
    <xf numFmtId="0" fontId="84" fillId="15" borderId="60" xfId="0" applyFont="1" applyFill="1" applyBorder="1" applyAlignment="1">
      <alignment horizontal="center" vertical="center" wrapText="1"/>
    </xf>
    <xf numFmtId="0" fontId="84" fillId="13" borderId="58" xfId="0" applyFont="1" applyFill="1" applyBorder="1" applyAlignment="1">
      <alignment horizontal="center" vertical="center" wrapText="1"/>
    </xf>
    <xf numFmtId="0" fontId="85" fillId="13" borderId="58" xfId="0" applyFont="1" applyFill="1" applyBorder="1" applyAlignment="1">
      <alignment horizontal="center" vertical="center" wrapText="1"/>
    </xf>
    <xf numFmtId="0" fontId="86" fillId="17" borderId="58" xfId="0" applyFont="1" applyFill="1" applyBorder="1" applyAlignment="1">
      <alignment horizontal="center" vertical="center" wrapText="1"/>
    </xf>
    <xf numFmtId="0" fontId="84" fillId="13" borderId="60" xfId="0" applyFont="1" applyFill="1" applyBorder="1" applyAlignment="1">
      <alignment horizontal="center" vertical="center" wrapText="1"/>
    </xf>
    <xf numFmtId="0" fontId="85" fillId="13" borderId="60" xfId="0" applyFont="1" applyFill="1" applyBorder="1" applyAlignment="1">
      <alignment horizontal="center" vertical="center" wrapText="1"/>
    </xf>
    <xf numFmtId="0" fontId="86" fillId="17" borderId="60" xfId="0" applyFont="1" applyFill="1" applyBorder="1" applyAlignment="1">
      <alignment horizontal="center" vertical="center" wrapText="1"/>
    </xf>
    <xf numFmtId="44" fontId="83" fillId="2" borderId="67" xfId="0" applyNumberFormat="1" applyFont="1" applyFill="1" applyBorder="1" applyAlignment="1">
      <alignment vertical="center" wrapText="1"/>
    </xf>
    <xf numFmtId="0" fontId="0" fillId="0" borderId="17" xfId="0" applyBorder="1"/>
    <xf numFmtId="0" fontId="0" fillId="0" borderId="26" xfId="0" applyBorder="1"/>
    <xf numFmtId="0" fontId="39" fillId="0" borderId="26" xfId="0" applyFont="1" applyBorder="1" applyAlignment="1">
      <alignment vertical="center"/>
    </xf>
    <xf numFmtId="44" fontId="39" fillId="0" borderId="18" xfId="0" applyNumberFormat="1" applyFont="1" applyBorder="1" applyAlignment="1">
      <alignment vertical="center"/>
    </xf>
    <xf numFmtId="0" fontId="48" fillId="2" borderId="30" xfId="0" applyFont="1" applyFill="1" applyBorder="1" applyAlignment="1">
      <alignment horizontal="center" vertical="center" wrapText="1"/>
    </xf>
    <xf numFmtId="44" fontId="48" fillId="2" borderId="43" xfId="1" applyFont="1" applyFill="1" applyBorder="1" applyAlignment="1">
      <alignment horizontal="center" vertical="center" wrapText="1"/>
    </xf>
    <xf numFmtId="0" fontId="45" fillId="2" borderId="47" xfId="16" applyFont="1" applyFill="1" applyBorder="1" applyAlignment="1">
      <alignment horizontal="left" vertical="center"/>
    </xf>
    <xf numFmtId="1" fontId="1" fillId="21" borderId="25" xfId="16" applyNumberFormat="1" applyFont="1" applyFill="1" applyBorder="1" applyAlignment="1">
      <alignment horizontal="center" vertical="center"/>
    </xf>
    <xf numFmtId="166" fontId="2" fillId="22" borderId="21" xfId="6" applyNumberFormat="1" applyFill="1" applyBorder="1" applyAlignment="1">
      <alignment horizontal="center" vertical="center" wrapText="1"/>
    </xf>
    <xf numFmtId="166" fontId="2" fillId="22" borderId="24" xfId="6" applyNumberFormat="1" applyFill="1" applyBorder="1" applyAlignment="1">
      <alignment horizontal="center" vertical="center" wrapText="1"/>
    </xf>
    <xf numFmtId="171" fontId="56" fillId="22" borderId="21" xfId="24" applyNumberFormat="1" applyFont="1" applyFill="1" applyBorder="1" applyAlignment="1">
      <alignment horizontal="center" vertical="center" wrapText="1"/>
    </xf>
    <xf numFmtId="171" fontId="58" fillId="22" borderId="21" xfId="24" applyNumberFormat="1" applyFont="1" applyFill="1" applyBorder="1" applyAlignment="1">
      <alignment horizontal="center" vertical="center" wrapText="1"/>
    </xf>
    <xf numFmtId="9" fontId="2" fillId="22" borderId="21" xfId="6" applyFill="1" applyBorder="1" applyAlignment="1">
      <alignment horizontal="center" vertical="center" wrapText="1"/>
    </xf>
    <xf numFmtId="174" fontId="2" fillId="22" borderId="21" xfId="18" applyFill="1" applyBorder="1" applyAlignment="1">
      <alignment horizontal="center" vertical="center" wrapText="1"/>
    </xf>
    <xf numFmtId="174" fontId="2" fillId="22" borderId="37" xfId="18" applyFill="1" applyBorder="1" applyAlignment="1">
      <alignment horizontal="center" vertical="center" wrapText="1"/>
    </xf>
    <xf numFmtId="176" fontId="2" fillId="22" borderId="50" xfId="35" applyNumberFormat="1" applyFont="1" applyFill="1" applyBorder="1" applyAlignment="1">
      <alignment horizontal="center" vertical="center" wrapText="1"/>
    </xf>
    <xf numFmtId="171" fontId="56" fillId="22" borderId="24" xfId="24" applyNumberFormat="1" applyFont="1" applyFill="1" applyBorder="1" applyAlignment="1">
      <alignment horizontal="center" vertical="center" wrapText="1"/>
    </xf>
    <xf numFmtId="9" fontId="64" fillId="22" borderId="34" xfId="24" applyNumberFormat="1" applyFont="1" applyFill="1" applyBorder="1" applyAlignment="1">
      <alignment horizontal="center" vertical="center" wrapText="1"/>
    </xf>
    <xf numFmtId="0" fontId="52" fillId="22" borderId="20" xfId="24" applyFill="1" applyBorder="1" applyAlignment="1">
      <alignment horizontal="center" vertical="center" wrapText="1"/>
    </xf>
    <xf numFmtId="14" fontId="52" fillId="22" borderId="21" xfId="24" applyNumberFormat="1" applyFill="1" applyBorder="1" applyAlignment="1">
      <alignment horizontal="center" vertical="center" wrapText="1"/>
    </xf>
    <xf numFmtId="0" fontId="52" fillId="22" borderId="38" xfId="24" applyFill="1" applyBorder="1" applyAlignment="1">
      <alignment horizontal="center" vertical="center" wrapText="1"/>
    </xf>
    <xf numFmtId="14" fontId="52" fillId="22" borderId="39" xfId="24" applyNumberFormat="1" applyFill="1" applyBorder="1" applyAlignment="1">
      <alignment horizontal="center" vertical="center" wrapText="1"/>
    </xf>
    <xf numFmtId="10" fontId="37" fillId="22" borderId="3" xfId="5" applyNumberFormat="1" applyFont="1" applyFill="1" applyBorder="1" applyAlignment="1">
      <alignment horizontal="center" vertical="center"/>
    </xf>
    <xf numFmtId="171" fontId="67" fillId="22" borderId="3" xfId="19" applyNumberFormat="1" applyFont="1" applyFill="1" applyBorder="1" applyAlignment="1">
      <alignment horizontal="center" vertical="center" wrapText="1"/>
    </xf>
    <xf numFmtId="0" fontId="52" fillId="22" borderId="33" xfId="24" applyFill="1" applyBorder="1" applyAlignment="1">
      <alignment horizontal="center" vertical="center" wrapText="1"/>
    </xf>
    <xf numFmtId="17" fontId="52" fillId="22" borderId="24" xfId="24" applyNumberFormat="1" applyFill="1" applyBorder="1" applyAlignment="1">
      <alignment horizontal="center" vertical="center" wrapText="1"/>
    </xf>
    <xf numFmtId="0" fontId="52" fillId="22" borderId="32" xfId="24" applyFill="1" applyBorder="1" applyAlignment="1">
      <alignment horizontal="center" vertical="center" wrapText="1"/>
    </xf>
    <xf numFmtId="9" fontId="1" fillId="0" borderId="21" xfId="10" applyFont="1" applyBorder="1" applyAlignment="1">
      <alignment horizontal="center" vertical="center" wrapText="1"/>
    </xf>
    <xf numFmtId="0" fontId="60" fillId="22" borderId="33" xfId="24" applyFont="1" applyFill="1" applyBorder="1" applyAlignment="1">
      <alignment horizontal="center" vertical="center" wrapText="1"/>
    </xf>
    <xf numFmtId="0" fontId="60" fillId="22" borderId="24" xfId="24" applyFont="1" applyFill="1" applyBorder="1" applyAlignment="1">
      <alignment horizontal="center" vertical="center" wrapText="1"/>
    </xf>
    <xf numFmtId="9" fontId="42" fillId="22" borderId="3" xfId="20" applyFont="1" applyFill="1" applyBorder="1" applyAlignment="1">
      <alignment horizontal="center" vertical="center" wrapText="1"/>
    </xf>
    <xf numFmtId="9" fontId="54" fillId="22" borderId="3" xfId="20" applyFont="1" applyFill="1" applyBorder="1" applyAlignment="1">
      <alignment horizontal="center" vertical="center" wrapText="1"/>
    </xf>
    <xf numFmtId="1" fontId="42" fillId="22" borderId="3" xfId="22" applyNumberFormat="1" applyFont="1" applyFill="1" applyBorder="1" applyAlignment="1">
      <alignment horizontal="center" vertical="center"/>
    </xf>
    <xf numFmtId="0" fontId="75" fillId="15" borderId="69" xfId="0" applyFont="1" applyFill="1" applyBorder="1" applyAlignment="1">
      <alignment horizontal="center" vertical="center" wrapText="1"/>
    </xf>
    <xf numFmtId="0" fontId="77" fillId="17" borderId="55" xfId="0" applyFont="1" applyFill="1" applyBorder="1" applyAlignment="1">
      <alignment horizontal="center" vertical="center" wrapText="1"/>
    </xf>
    <xf numFmtId="0" fontId="75" fillId="16" borderId="57" xfId="0" applyFont="1" applyFill="1" applyBorder="1" applyAlignment="1">
      <alignment horizontal="center" vertical="center" wrapText="1"/>
    </xf>
    <xf numFmtId="171" fontId="78" fillId="18" borderId="57" xfId="0" applyNumberFormat="1" applyFont="1" applyFill="1" applyBorder="1" applyAlignment="1">
      <alignment horizontal="center" vertical="center"/>
    </xf>
    <xf numFmtId="0" fontId="75" fillId="15" borderId="3" xfId="0" applyFont="1" applyFill="1" applyBorder="1" applyAlignment="1">
      <alignment horizontal="center" vertical="center" wrapText="1"/>
    </xf>
    <xf numFmtId="171" fontId="74" fillId="22" borderId="3" xfId="0" applyNumberFormat="1" applyFont="1" applyFill="1" applyBorder="1" applyAlignment="1">
      <alignment horizontal="center" vertical="center" wrapText="1"/>
    </xf>
    <xf numFmtId="171" fontId="74" fillId="22" borderId="3" xfId="0" applyNumberFormat="1" applyFont="1" applyFill="1" applyBorder="1" applyAlignment="1">
      <alignment horizontal="center" vertical="center"/>
    </xf>
    <xf numFmtId="0" fontId="75" fillId="15" borderId="55" xfId="0" applyFont="1" applyFill="1" applyBorder="1" applyAlignment="1">
      <alignment horizontal="center" vertical="center" wrapText="1"/>
    </xf>
    <xf numFmtId="0" fontId="2" fillId="17" borderId="55" xfId="0" applyFont="1" applyFill="1" applyBorder="1" applyAlignment="1">
      <alignment horizontal="center" vertical="center" wrapText="1"/>
    </xf>
    <xf numFmtId="0" fontId="75" fillId="16" borderId="65" xfId="0" applyFont="1" applyFill="1" applyBorder="1" applyAlignment="1">
      <alignment horizontal="center" vertical="center" wrapText="1"/>
    </xf>
    <xf numFmtId="0" fontId="75" fillId="15" borderId="70" xfId="0" applyFont="1" applyFill="1" applyBorder="1" applyAlignment="1">
      <alignment horizontal="center" vertical="center" wrapText="1"/>
    </xf>
    <xf numFmtId="0" fontId="86" fillId="17" borderId="55" xfId="0" applyFont="1" applyFill="1" applyBorder="1" applyAlignment="1">
      <alignment horizontal="center" vertical="center" wrapText="1"/>
    </xf>
    <xf numFmtId="0" fontId="86" fillId="17" borderId="69" xfId="0" applyFont="1" applyFill="1" applyBorder="1" applyAlignment="1">
      <alignment horizontal="center" vertical="center" wrapText="1"/>
    </xf>
    <xf numFmtId="0" fontId="81" fillId="20" borderId="71" xfId="0" applyFont="1" applyFill="1" applyBorder="1" applyAlignment="1">
      <alignment horizontal="center" vertical="center" wrapText="1"/>
    </xf>
    <xf numFmtId="0" fontId="39" fillId="0" borderId="48" xfId="0" applyFont="1" applyBorder="1" applyAlignment="1">
      <alignment vertical="center"/>
    </xf>
    <xf numFmtId="0" fontId="39" fillId="0" borderId="48" xfId="0" applyFont="1" applyBorder="1" applyAlignment="1">
      <alignment horizontal="right" vertical="center"/>
    </xf>
    <xf numFmtId="171" fontId="72" fillId="22" borderId="3" xfId="0" applyNumberFormat="1" applyFont="1" applyFill="1" applyBorder="1" applyAlignment="1">
      <alignment horizontal="center" vertical="center" wrapText="1"/>
    </xf>
    <xf numFmtId="171" fontId="72" fillId="22" borderId="3" xfId="0" applyNumberFormat="1" applyFont="1" applyFill="1" applyBorder="1" applyAlignment="1">
      <alignment horizontal="center" vertical="center"/>
    </xf>
    <xf numFmtId="0" fontId="77" fillId="22" borderId="3" xfId="0" applyFont="1" applyFill="1" applyBorder="1" applyAlignment="1">
      <alignment horizontal="center" vertical="center" wrapText="1"/>
    </xf>
    <xf numFmtId="0" fontId="2" fillId="0" borderId="4" xfId="16" applyBorder="1" applyAlignment="1">
      <alignment horizontal="center" vertical="center"/>
    </xf>
    <xf numFmtId="0" fontId="2" fillId="0" borderId="5" xfId="16" applyBorder="1" applyAlignment="1">
      <alignment horizontal="center" vertical="center"/>
    </xf>
    <xf numFmtId="0" fontId="29" fillId="0" borderId="6" xfId="16" applyFont="1" applyBorder="1" applyAlignment="1">
      <alignment horizontal="right" vertical="center"/>
    </xf>
    <xf numFmtId="1" fontId="1" fillId="21" borderId="68" xfId="16" applyNumberFormat="1" applyFont="1" applyFill="1" applyBorder="1" applyAlignment="1">
      <alignment horizontal="center" vertical="center"/>
    </xf>
    <xf numFmtId="3" fontId="29" fillId="0" borderId="3" xfId="16" applyNumberFormat="1" applyFont="1" applyBorder="1" applyAlignment="1">
      <alignment horizontal="center" vertical="center"/>
    </xf>
    <xf numFmtId="14" fontId="14" fillId="22" borderId="3" xfId="16" applyNumberFormat="1" applyFont="1" applyFill="1" applyBorder="1" applyAlignment="1">
      <alignment horizontal="center"/>
    </xf>
    <xf numFmtId="0" fontId="47" fillId="22" borderId="0" xfId="0" applyFont="1" applyFill="1"/>
    <xf numFmtId="0" fontId="48" fillId="22" borderId="0" xfId="0" applyFont="1" applyFill="1" applyAlignment="1">
      <alignment horizontal="center" vertical="center" wrapText="1"/>
    </xf>
    <xf numFmtId="44" fontId="48" fillId="22" borderId="45" xfId="1" applyFont="1" applyFill="1" applyBorder="1" applyAlignment="1">
      <alignment horizontal="center" vertical="center" wrapText="1"/>
    </xf>
    <xf numFmtId="0" fontId="14" fillId="22" borderId="48" xfId="16" applyFont="1" applyFill="1" applyBorder="1" applyAlignment="1">
      <alignment horizontal="left" vertical="center"/>
    </xf>
    <xf numFmtId="0" fontId="48" fillId="22" borderId="48" xfId="0" applyFont="1" applyFill="1" applyBorder="1" applyAlignment="1">
      <alignment horizontal="center" vertical="center" wrapText="1"/>
    </xf>
    <xf numFmtId="44" fontId="48" fillId="22" borderId="68" xfId="1" applyFont="1" applyFill="1" applyBorder="1" applyAlignment="1">
      <alignment horizontal="center" vertical="center" wrapText="1"/>
    </xf>
    <xf numFmtId="2" fontId="42" fillId="22" borderId="3" xfId="22" applyNumberFormat="1" applyFont="1" applyFill="1" applyBorder="1" applyAlignment="1">
      <alignment horizontal="center" vertical="center"/>
    </xf>
    <xf numFmtId="0" fontId="42" fillId="0" borderId="3" xfId="19" applyFont="1" applyBorder="1" applyAlignment="1">
      <alignment horizontal="center" vertical="center" wrapText="1"/>
    </xf>
    <xf numFmtId="0" fontId="59" fillId="9" borderId="17" xfId="24" applyFont="1" applyFill="1" applyBorder="1" applyAlignment="1">
      <alignment horizontal="center" vertical="center" wrapText="1"/>
    </xf>
    <xf numFmtId="0" fontId="59" fillId="9" borderId="18" xfId="24" applyFont="1" applyFill="1" applyBorder="1" applyAlignment="1">
      <alignment horizontal="center" vertical="center" wrapText="1"/>
    </xf>
    <xf numFmtId="0" fontId="55" fillId="9" borderId="17" xfId="24" applyFont="1" applyFill="1" applyBorder="1" applyAlignment="1">
      <alignment horizontal="center" vertical="center" wrapText="1"/>
    </xf>
    <xf numFmtId="0" fontId="55" fillId="9" borderId="18" xfId="24" applyFont="1" applyFill="1" applyBorder="1" applyAlignment="1">
      <alignment horizontal="center" vertical="center" wrapText="1"/>
    </xf>
    <xf numFmtId="44" fontId="53" fillId="0" borderId="3" xfId="19" applyNumberFormat="1" applyFont="1" applyBorder="1" applyAlignment="1">
      <alignment horizontal="center" vertical="center" wrapText="1"/>
    </xf>
    <xf numFmtId="0" fontId="37" fillId="10" borderId="3" xfId="19" applyFont="1" applyFill="1" applyBorder="1" applyAlignment="1">
      <alignment horizontal="center" vertical="center" wrapText="1"/>
    </xf>
    <xf numFmtId="44" fontId="53" fillId="0" borderId="3" xfId="22" applyFont="1" applyFill="1" applyBorder="1" applyAlignment="1">
      <alignment horizontal="center" vertical="center"/>
    </xf>
    <xf numFmtId="0" fontId="88" fillId="0" borderId="17" xfId="16" applyFont="1" applyBorder="1" applyAlignment="1">
      <alignment horizontal="left" vertical="center"/>
    </xf>
    <xf numFmtId="0" fontId="88" fillId="0" borderId="26" xfId="16" applyFont="1" applyBorder="1" applyAlignment="1">
      <alignment horizontal="left" vertical="center"/>
    </xf>
    <xf numFmtId="0" fontId="88" fillId="0" borderId="18" xfId="16" applyFont="1" applyBorder="1" applyAlignment="1">
      <alignment horizontal="left" vertical="center"/>
    </xf>
    <xf numFmtId="9" fontId="37" fillId="10" borderId="3" xfId="20" applyFont="1" applyFill="1" applyBorder="1" applyAlignment="1">
      <alignment horizontal="center" vertical="center" wrapText="1"/>
    </xf>
    <xf numFmtId="0" fontId="51" fillId="12" borderId="29" xfId="19" applyFont="1" applyFill="1" applyBorder="1" applyAlignment="1">
      <alignment horizontal="left" vertical="center" wrapText="1"/>
    </xf>
    <xf numFmtId="0" fontId="51" fillId="12" borderId="30" xfId="19" applyFont="1" applyFill="1" applyBorder="1" applyAlignment="1">
      <alignment horizontal="left" vertical="center" wrapText="1"/>
    </xf>
    <xf numFmtId="0" fontId="51" fillId="12" borderId="43" xfId="19" applyFont="1" applyFill="1" applyBorder="1" applyAlignment="1">
      <alignment horizontal="left" vertical="center" wrapText="1"/>
    </xf>
    <xf numFmtId="0" fontId="14" fillId="2" borderId="22" xfId="16" applyFont="1" applyFill="1" applyBorder="1" applyAlignment="1">
      <alignment horizontal="center"/>
    </xf>
    <xf numFmtId="0" fontId="14" fillId="2" borderId="3" xfId="16" applyFont="1" applyFill="1" applyBorder="1" applyAlignment="1">
      <alignment horizontal="center"/>
    </xf>
    <xf numFmtId="0" fontId="14" fillId="22" borderId="22" xfId="16" applyFont="1" applyFill="1" applyBorder="1" applyAlignment="1">
      <alignment horizontal="left" vertical="center" wrapText="1"/>
    </xf>
    <xf numFmtId="0" fontId="14" fillId="22" borderId="3" xfId="16" applyFont="1" applyFill="1" applyBorder="1" applyAlignment="1">
      <alignment horizontal="left" vertical="center"/>
    </xf>
    <xf numFmtId="0" fontId="14" fillId="22" borderId="33" xfId="16" applyFont="1" applyFill="1" applyBorder="1" applyAlignment="1">
      <alignment horizontal="left" vertical="center"/>
    </xf>
    <xf numFmtId="0" fontId="48" fillId="2" borderId="13" xfId="0" applyFont="1" applyFill="1" applyBorder="1" applyAlignment="1">
      <alignment vertical="center" wrapText="1"/>
    </xf>
    <xf numFmtId="0" fontId="48" fillId="2" borderId="5" xfId="0" applyFont="1" applyFill="1" applyBorder="1" applyAlignment="1">
      <alignment vertical="center" wrapText="1"/>
    </xf>
    <xf numFmtId="0" fontId="48" fillId="2" borderId="6" xfId="0" applyFont="1" applyFill="1" applyBorder="1" applyAlignment="1">
      <alignment vertical="center" wrapText="1"/>
    </xf>
    <xf numFmtId="0" fontId="48" fillId="2" borderId="22" xfId="0" applyFont="1" applyFill="1" applyBorder="1" applyAlignment="1">
      <alignment vertical="center" wrapText="1"/>
    </xf>
    <xf numFmtId="0" fontId="48" fillId="2" borderId="3" xfId="0" applyFont="1" applyFill="1" applyBorder="1" applyAlignment="1">
      <alignment vertical="center" wrapText="1"/>
    </xf>
    <xf numFmtId="0" fontId="40" fillId="2" borderId="47" xfId="0" applyFont="1" applyFill="1" applyBorder="1" applyAlignment="1">
      <alignment horizontal="center" vertical="center" wrapText="1"/>
    </xf>
    <xf numFmtId="0" fontId="40" fillId="2" borderId="48" xfId="0" applyFont="1" applyFill="1" applyBorder="1" applyAlignment="1">
      <alignment horizontal="center" vertical="center" wrapText="1"/>
    </xf>
    <xf numFmtId="0" fontId="38" fillId="10" borderId="22" xfId="16" applyFont="1" applyFill="1" applyBorder="1" applyAlignment="1">
      <alignment horizontal="center" vertical="center"/>
    </xf>
    <xf numFmtId="0" fontId="38" fillId="10" borderId="3" xfId="16" applyFont="1" applyFill="1" applyBorder="1" applyAlignment="1">
      <alignment horizontal="center" vertical="center"/>
    </xf>
    <xf numFmtId="0" fontId="38" fillId="10" borderId="33" xfId="16" applyFont="1" applyFill="1" applyBorder="1" applyAlignment="1">
      <alignment horizontal="center" vertical="center"/>
    </xf>
    <xf numFmtId="0" fontId="48" fillId="0" borderId="22" xfId="0" applyFont="1" applyBorder="1" applyAlignment="1">
      <alignment vertical="center" wrapText="1"/>
    </xf>
    <xf numFmtId="0" fontId="48" fillId="0" borderId="3" xfId="0" applyFont="1" applyBorder="1" applyAlignment="1">
      <alignment vertical="center" wrapText="1"/>
    </xf>
    <xf numFmtId="0" fontId="48" fillId="11" borderId="40" xfId="0" applyFont="1" applyFill="1" applyBorder="1" applyAlignment="1">
      <alignment horizontal="center" vertical="center" wrapText="1"/>
    </xf>
    <xf numFmtId="0" fontId="48" fillId="11" borderId="41" xfId="0" applyFont="1" applyFill="1" applyBorder="1" applyAlignment="1">
      <alignment horizontal="center" vertical="center" wrapText="1"/>
    </xf>
    <xf numFmtId="0" fontId="48" fillId="11" borderId="22" xfId="0" applyFont="1" applyFill="1" applyBorder="1" applyAlignment="1">
      <alignment horizontal="center" vertical="center" wrapText="1"/>
    </xf>
    <xf numFmtId="0" fontId="48" fillId="11" borderId="3" xfId="0" applyFont="1" applyFill="1" applyBorder="1" applyAlignment="1">
      <alignment horizontal="center" vertical="center" wrapText="1"/>
    </xf>
    <xf numFmtId="0" fontId="48" fillId="2" borderId="20" xfId="0" applyFont="1" applyFill="1" applyBorder="1" applyAlignment="1">
      <alignment vertical="center" wrapText="1"/>
    </xf>
    <xf numFmtId="0" fontId="48" fillId="2" borderId="16" xfId="0" applyFont="1" applyFill="1" applyBorder="1" applyAlignment="1">
      <alignment vertical="center" wrapText="1"/>
    </xf>
    <xf numFmtId="0" fontId="40" fillId="2" borderId="17" xfId="0" applyFont="1" applyFill="1" applyBorder="1" applyAlignment="1">
      <alignment horizontal="center" vertical="center"/>
    </xf>
    <xf numFmtId="0" fontId="40" fillId="2" borderId="26" xfId="0" applyFont="1" applyFill="1" applyBorder="1" applyAlignment="1">
      <alignment horizontal="center" vertical="center"/>
    </xf>
    <xf numFmtId="0" fontId="40" fillId="2" borderId="18" xfId="0" applyFont="1" applyFill="1" applyBorder="1" applyAlignment="1">
      <alignment horizontal="center" vertical="center"/>
    </xf>
    <xf numFmtId="0" fontId="43" fillId="0" borderId="3" xfId="15" applyBorder="1" applyAlignment="1">
      <alignment horizontal="center" vertical="center" wrapText="1"/>
    </xf>
    <xf numFmtId="0" fontId="46" fillId="0" borderId="33" xfId="17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0" fontId="47" fillId="0" borderId="51" xfId="0" applyFont="1" applyBorder="1" applyAlignment="1">
      <alignment horizontal="left" vertical="center" wrapText="1"/>
    </xf>
    <xf numFmtId="0" fontId="47" fillId="0" borderId="46" xfId="0" applyFont="1" applyBorder="1" applyAlignment="1">
      <alignment horizontal="left" vertical="center" wrapText="1"/>
    </xf>
    <xf numFmtId="0" fontId="47" fillId="0" borderId="52" xfId="0" applyFont="1" applyBorder="1" applyAlignment="1">
      <alignment horizontal="left" vertical="center" wrapText="1"/>
    </xf>
    <xf numFmtId="0" fontId="48" fillId="11" borderId="29" xfId="0" applyFont="1" applyFill="1" applyBorder="1" applyAlignment="1">
      <alignment horizontal="center" vertical="center" wrapText="1"/>
    </xf>
    <xf numFmtId="0" fontId="48" fillId="11" borderId="30" xfId="0" applyFont="1" applyFill="1" applyBorder="1" applyAlignment="1">
      <alignment horizontal="center" vertical="center" wrapText="1"/>
    </xf>
    <xf numFmtId="0" fontId="48" fillId="11" borderId="43" xfId="0" applyFont="1" applyFill="1" applyBorder="1" applyAlignment="1">
      <alignment horizontal="center" vertical="center" wrapText="1"/>
    </xf>
    <xf numFmtId="44" fontId="48" fillId="0" borderId="3" xfId="0" applyNumberFormat="1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 wrapText="1"/>
    </xf>
    <xf numFmtId="44" fontId="48" fillId="0" borderId="14" xfId="0" applyNumberFormat="1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 wrapText="1"/>
    </xf>
    <xf numFmtId="0" fontId="66" fillId="8" borderId="29" xfId="16" applyFont="1" applyFill="1" applyBorder="1" applyAlignment="1">
      <alignment horizontal="center" vertical="center" wrapText="1"/>
    </xf>
    <xf numFmtId="0" fontId="66" fillId="8" borderId="30" xfId="16" applyFont="1" applyFill="1" applyBorder="1" applyAlignment="1">
      <alignment horizontal="center" vertical="center" wrapText="1"/>
    </xf>
    <xf numFmtId="0" fontId="66" fillId="8" borderId="43" xfId="16" applyFont="1" applyFill="1" applyBorder="1" applyAlignment="1">
      <alignment horizontal="center" vertical="center" wrapText="1"/>
    </xf>
    <xf numFmtId="0" fontId="14" fillId="2" borderId="23" xfId="16" applyFont="1" applyFill="1" applyBorder="1" applyAlignment="1">
      <alignment horizontal="left" vertical="center" wrapText="1"/>
    </xf>
    <xf numFmtId="0" fontId="14" fillId="2" borderId="14" xfId="16" applyFont="1" applyFill="1" applyBorder="1" applyAlignment="1">
      <alignment horizontal="left" vertical="center" wrapText="1"/>
    </xf>
    <xf numFmtId="0" fontId="14" fillId="2" borderId="15" xfId="16" applyFont="1" applyFill="1" applyBorder="1" applyAlignment="1">
      <alignment horizontal="left" vertical="center" wrapText="1"/>
    </xf>
    <xf numFmtId="0" fontId="14" fillId="2" borderId="24" xfId="16" applyFont="1" applyFill="1" applyBorder="1" applyAlignment="1">
      <alignment horizontal="left" vertical="center" wrapText="1"/>
    </xf>
    <xf numFmtId="0" fontId="14" fillId="0" borderId="13" xfId="16" applyFont="1" applyBorder="1" applyAlignment="1">
      <alignment horizontal="left" vertical="center"/>
    </xf>
    <xf numFmtId="0" fontId="14" fillId="0" borderId="5" xfId="16" applyFont="1" applyBorder="1" applyAlignment="1">
      <alignment horizontal="left" vertical="center"/>
    </xf>
    <xf numFmtId="0" fontId="14" fillId="0" borderId="6" xfId="16" applyFont="1" applyBorder="1" applyAlignment="1">
      <alignment horizontal="left" vertical="center"/>
    </xf>
    <xf numFmtId="0" fontId="48" fillId="0" borderId="3" xfId="0" applyFont="1" applyBorder="1" applyAlignment="1">
      <alignment horizontal="center" vertical="center"/>
    </xf>
    <xf numFmtId="0" fontId="48" fillId="0" borderId="33" xfId="0" applyFont="1" applyBorder="1" applyAlignment="1">
      <alignment horizontal="center" vertical="center"/>
    </xf>
    <xf numFmtId="0" fontId="14" fillId="2" borderId="0" xfId="16" applyFont="1" applyFill="1" applyAlignment="1">
      <alignment horizontal="center"/>
    </xf>
    <xf numFmtId="0" fontId="14" fillId="0" borderId="22" xfId="16" applyFont="1" applyBorder="1" applyAlignment="1">
      <alignment horizontal="left" vertical="center"/>
    </xf>
    <xf numFmtId="0" fontId="14" fillId="0" borderId="3" xfId="16" applyFont="1" applyBorder="1" applyAlignment="1">
      <alignment horizontal="left" vertical="center"/>
    </xf>
    <xf numFmtId="0" fontId="14" fillId="0" borderId="33" xfId="16" applyFont="1" applyBorder="1" applyAlignment="1">
      <alignment horizontal="left" vertical="center"/>
    </xf>
    <xf numFmtId="0" fontId="48" fillId="0" borderId="2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14" fillId="0" borderId="3" xfId="16" applyFont="1" applyBorder="1" applyAlignment="1">
      <alignment horizontal="center" vertical="center" wrapText="1"/>
    </xf>
    <xf numFmtId="0" fontId="14" fillId="0" borderId="33" xfId="16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4" fontId="29" fillId="0" borderId="4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right" vertical="center" wrapText="1"/>
    </xf>
    <xf numFmtId="2" fontId="17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9" fontId="17" fillId="0" borderId="3" xfId="0" applyNumberFormat="1" applyFont="1" applyBorder="1" applyAlignment="1">
      <alignment horizontal="right" vertical="center" wrapText="1"/>
    </xf>
    <xf numFmtId="14" fontId="17" fillId="0" borderId="3" xfId="0" applyNumberFormat="1" applyFont="1" applyBorder="1" applyAlignment="1">
      <alignment horizontal="righ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right" vertical="center"/>
    </xf>
    <xf numFmtId="0" fontId="14" fillId="0" borderId="3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23" fillId="5" borderId="3" xfId="0" applyFont="1" applyFill="1" applyBorder="1" applyAlignment="1">
      <alignment horizontal="righ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 wrapText="1"/>
    </xf>
    <xf numFmtId="0" fontId="16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 wrapText="1"/>
    </xf>
    <xf numFmtId="49" fontId="1" fillId="5" borderId="3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" fillId="5" borderId="3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44" fontId="17" fillId="0" borderId="3" xfId="0" applyNumberFormat="1" applyFont="1" applyBorder="1" applyAlignment="1">
      <alignment horizontal="right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14" fontId="7" fillId="0" borderId="28" xfId="0" applyNumberFormat="1" applyFont="1" applyBorder="1" applyAlignment="1">
      <alignment horizontal="center" vertical="center" wrapText="1"/>
    </xf>
    <xf numFmtId="169" fontId="17" fillId="0" borderId="4" xfId="0" applyNumberFormat="1" applyFont="1" applyBorder="1" applyAlignment="1">
      <alignment horizontal="right" vertical="center" wrapText="1"/>
    </xf>
    <xf numFmtId="0" fontId="75" fillId="13" borderId="63" xfId="0" applyFont="1" applyFill="1" applyBorder="1" applyAlignment="1">
      <alignment horizontal="center" vertical="center" wrapText="1"/>
    </xf>
    <xf numFmtId="171" fontId="76" fillId="13" borderId="63" xfId="0" applyNumberFormat="1" applyFont="1" applyFill="1" applyBorder="1" applyAlignment="1">
      <alignment horizontal="center" vertical="center" wrapText="1"/>
    </xf>
    <xf numFmtId="171" fontId="76" fillId="16" borderId="55" xfId="0" applyNumberFormat="1" applyFont="1" applyFill="1" applyBorder="1" applyAlignment="1">
      <alignment horizontal="center" vertical="center"/>
    </xf>
    <xf numFmtId="171" fontId="76" fillId="16" borderId="57" xfId="0" applyNumberFormat="1" applyFont="1" applyFill="1" applyBorder="1" applyAlignment="1">
      <alignment horizontal="center" vertical="center"/>
    </xf>
    <xf numFmtId="0" fontId="74" fillId="0" borderId="64" xfId="0" applyFont="1" applyBorder="1" applyAlignment="1">
      <alignment horizontal="center"/>
    </xf>
    <xf numFmtId="0" fontId="74" fillId="0" borderId="62" xfId="0" applyFont="1" applyBorder="1" applyAlignment="1">
      <alignment horizontal="center"/>
    </xf>
    <xf numFmtId="0" fontId="74" fillId="0" borderId="0" xfId="0" applyFont="1" applyAlignment="1">
      <alignment horizontal="center"/>
    </xf>
    <xf numFmtId="0" fontId="74" fillId="13" borderId="58" xfId="0" applyFont="1" applyFill="1" applyBorder="1" applyAlignment="1">
      <alignment horizontal="center"/>
    </xf>
    <xf numFmtId="0" fontId="75" fillId="14" borderId="58" xfId="0" applyFont="1" applyFill="1" applyBorder="1" applyAlignment="1">
      <alignment horizontal="center" vertical="center" wrapText="1"/>
    </xf>
    <xf numFmtId="0" fontId="75" fillId="14" borderId="55" xfId="0" applyFont="1" applyFill="1" applyBorder="1" applyAlignment="1">
      <alignment horizontal="center" vertical="center" wrapText="1"/>
    </xf>
    <xf numFmtId="0" fontId="75" fillId="22" borderId="3" xfId="0" applyFont="1" applyFill="1" applyBorder="1" applyAlignment="1">
      <alignment horizontal="center" vertical="center" wrapText="1"/>
    </xf>
    <xf numFmtId="0" fontId="75" fillId="16" borderId="57" xfId="0" applyFont="1" applyFill="1" applyBorder="1" applyAlignment="1">
      <alignment horizontal="center" vertical="center" wrapText="1"/>
    </xf>
    <xf numFmtId="0" fontId="75" fillId="16" borderId="58" xfId="0" applyFont="1" applyFill="1" applyBorder="1" applyAlignment="1">
      <alignment horizontal="center" vertical="center" wrapText="1"/>
    </xf>
    <xf numFmtId="0" fontId="75" fillId="13" borderId="58" xfId="0" applyFont="1" applyFill="1" applyBorder="1" applyAlignment="1">
      <alignment horizontal="center" vertical="center" wrapText="1"/>
    </xf>
    <xf numFmtId="0" fontId="74" fillId="0" borderId="56" xfId="0" applyFont="1" applyBorder="1" applyAlignment="1">
      <alignment horizontal="center"/>
    </xf>
    <xf numFmtId="0" fontId="75" fillId="13" borderId="61" xfId="0" applyFont="1" applyFill="1" applyBorder="1" applyAlignment="1">
      <alignment horizontal="center" vertical="center" wrapText="1"/>
    </xf>
    <xf numFmtId="0" fontId="75" fillId="13" borderId="62" xfId="0" applyFont="1" applyFill="1" applyBorder="1" applyAlignment="1">
      <alignment horizontal="center" vertical="center" wrapText="1"/>
    </xf>
    <xf numFmtId="0" fontId="75" fillId="13" borderId="59" xfId="0" applyFont="1" applyFill="1" applyBorder="1" applyAlignment="1">
      <alignment horizontal="center" vertical="center" wrapText="1"/>
    </xf>
    <xf numFmtId="0" fontId="74" fillId="13" borderId="60" xfId="0" applyFont="1" applyFill="1" applyBorder="1" applyAlignment="1">
      <alignment horizontal="center"/>
    </xf>
    <xf numFmtId="0" fontId="74" fillId="13" borderId="63" xfId="0" applyFont="1" applyFill="1" applyBorder="1" applyAlignment="1">
      <alignment horizontal="center"/>
    </xf>
    <xf numFmtId="171" fontId="76" fillId="16" borderId="58" xfId="0" applyNumberFormat="1" applyFont="1" applyFill="1" applyBorder="1" applyAlignment="1">
      <alignment horizontal="center" vertical="center"/>
    </xf>
    <xf numFmtId="0" fontId="74" fillId="13" borderId="54" xfId="0" applyFont="1" applyFill="1" applyBorder="1" applyAlignment="1">
      <alignment horizontal="center"/>
    </xf>
    <xf numFmtId="0" fontId="74" fillId="13" borderId="59" xfId="0" applyFont="1" applyFill="1" applyBorder="1" applyAlignment="1">
      <alignment horizontal="center"/>
    </xf>
    <xf numFmtId="0" fontId="75" fillId="13" borderId="55" xfId="0" applyFont="1" applyFill="1" applyBorder="1" applyAlignment="1">
      <alignment horizontal="center" vertical="center"/>
    </xf>
    <xf numFmtId="0" fontId="75" fillId="13" borderId="56" xfId="0" applyFont="1" applyFill="1" applyBorder="1" applyAlignment="1">
      <alignment horizontal="center" vertical="center"/>
    </xf>
    <xf numFmtId="0" fontId="75" fillId="13" borderId="64" xfId="0" applyFont="1" applyFill="1" applyBorder="1" applyAlignment="1">
      <alignment horizontal="center" vertical="center"/>
    </xf>
    <xf numFmtId="0" fontId="75" fillId="13" borderId="57" xfId="0" applyFont="1" applyFill="1" applyBorder="1" applyAlignment="1">
      <alignment horizontal="center" vertical="center"/>
    </xf>
    <xf numFmtId="0" fontId="72" fillId="13" borderId="58" xfId="0" applyFont="1" applyFill="1" applyBorder="1" applyAlignment="1">
      <alignment horizontal="center"/>
    </xf>
    <xf numFmtId="0" fontId="84" fillId="14" borderId="55" xfId="0" applyFont="1" applyFill="1" applyBorder="1" applyAlignment="1">
      <alignment horizontal="center" vertical="center" wrapText="1"/>
    </xf>
    <xf numFmtId="0" fontId="84" fillId="14" borderId="56" xfId="0" applyFont="1" applyFill="1" applyBorder="1" applyAlignment="1">
      <alignment horizontal="center" vertical="center" wrapText="1"/>
    </xf>
    <xf numFmtId="0" fontId="84" fillId="14" borderId="57" xfId="0" applyFont="1" applyFill="1" applyBorder="1" applyAlignment="1">
      <alignment horizontal="center" vertical="center" wrapText="1"/>
    </xf>
    <xf numFmtId="0" fontId="84" fillId="22" borderId="58" xfId="0" applyFont="1" applyFill="1" applyBorder="1" applyAlignment="1">
      <alignment horizontal="center" vertical="center" wrapText="1"/>
    </xf>
    <xf numFmtId="0" fontId="89" fillId="0" borderId="0" xfId="0" applyFont="1"/>
    <xf numFmtId="43" fontId="89" fillId="0" borderId="0" xfId="0" applyNumberFormat="1" applyFont="1" applyAlignment="1">
      <alignment horizontal="center" vertical="center"/>
    </xf>
    <xf numFmtId="0" fontId="91" fillId="0" borderId="1" xfId="0" applyFont="1" applyBorder="1" applyAlignment="1">
      <alignment horizontal="center" vertical="center" wrapText="1"/>
    </xf>
  </cellXfs>
  <cellStyles count="36">
    <cellStyle name="Excel_BuiltIn_Comma" xfId="13" xr:uid="{00000000-0005-0000-0000-000000000000}"/>
    <cellStyle name="Hiperlink" xfId="15" builtinId="8"/>
    <cellStyle name="Hiperlink 2 2" xfId="17" xr:uid="{03095BF3-C1F9-4EBC-A6F9-65108BA61991}"/>
    <cellStyle name="Moeda" xfId="1" builtinId="4"/>
    <cellStyle name="Moeda 2" xfId="8" xr:uid="{00000000-0005-0000-0000-000002000000}"/>
    <cellStyle name="Moeda 2 2" xfId="21" xr:uid="{7BE31287-7DF1-4780-B269-2706AC3BF37C}"/>
    <cellStyle name="Moeda 2 2 2" xfId="22" xr:uid="{07E94D3D-B3AA-4419-9526-7110F15E0283}"/>
    <cellStyle name="Moeda 2 3" xfId="26" xr:uid="{CD35DB3B-AF0C-40D8-862F-33E7D60933E3}"/>
    <cellStyle name="Moeda 2 4 2" xfId="29" xr:uid="{FE3D13B0-C037-4073-84BA-EFE0668CDF6E}"/>
    <cellStyle name="Moeda 3" xfId="18" xr:uid="{8C1CCBD4-1098-456D-8168-9DE54F85403C}"/>
    <cellStyle name="Moeda 3 2 2" xfId="34" xr:uid="{33FC35D8-FE59-4E75-A887-231F5D4935DF}"/>
    <cellStyle name="Moeda 3 3 2" xfId="32" xr:uid="{6EE26A1C-3777-4EE7-8783-CC73DE8F86AC}"/>
    <cellStyle name="Moeda 4" xfId="25" xr:uid="{06941D80-94C5-406C-9AFC-1A1ADC3B9DDE}"/>
    <cellStyle name="Moeda 5" xfId="33" xr:uid="{DD54B1F8-C779-47B7-826F-DA98D822EBB9}"/>
    <cellStyle name="Moeda 7" xfId="3" xr:uid="{00000000-0005-0000-0000-000003000000}"/>
    <cellStyle name="Normal" xfId="0" builtinId="0"/>
    <cellStyle name="Normal 10" xfId="16" xr:uid="{27C2D186-8CF8-48BE-B344-72619C51CA0A}"/>
    <cellStyle name="Normal 11" xfId="9" xr:uid="{00000000-0005-0000-0000-000005000000}"/>
    <cellStyle name="Normal 2" xfId="4" xr:uid="{00000000-0005-0000-0000-000006000000}"/>
    <cellStyle name="Normal 2 3 4" xfId="27" xr:uid="{79E71477-7CAA-4A13-8886-E4F7EF5A270A}"/>
    <cellStyle name="Normal 3" xfId="5" xr:uid="{00000000-0005-0000-0000-000007000000}"/>
    <cellStyle name="Normal 3 2" xfId="24" xr:uid="{94D6944B-6B52-42E1-B3ED-F67A25D4293D}"/>
    <cellStyle name="Normal 3 2 2" xfId="30" xr:uid="{3B1DBFBA-2102-4A34-A95D-61A0F11C47E1}"/>
    <cellStyle name="Normal 4" xfId="19" xr:uid="{8C870C16-9670-43DA-8A40-4FD2FACA07FD}"/>
    <cellStyle name="Normal 6 2" xfId="28" xr:uid="{02B9B4DD-3DC7-4491-B22A-4741CB7B9BE6}"/>
    <cellStyle name="Normal 8" xfId="2" xr:uid="{00000000-0005-0000-0000-000008000000}"/>
    <cellStyle name="Porcentagem" xfId="14" builtinId="5"/>
    <cellStyle name="Porcentagem 2" xfId="6" xr:uid="{00000000-0005-0000-0000-00000A000000}"/>
    <cellStyle name="Porcentagem 2 2" xfId="23" xr:uid="{D5C28BDC-62B7-408F-88B7-7870CB5D59DC}"/>
    <cellStyle name="Porcentagem 3" xfId="10" xr:uid="{00000000-0005-0000-0000-00000B000000}"/>
    <cellStyle name="Porcentagem 3 3" xfId="20" xr:uid="{0D8955A7-20B8-4F5B-B601-58997DD76244}"/>
    <cellStyle name="Título 5" xfId="11" xr:uid="{00000000-0005-0000-0000-00000C000000}"/>
    <cellStyle name="Título 6" xfId="12" xr:uid="{00000000-0005-0000-0000-00000D000000}"/>
    <cellStyle name="Vírgula" xfId="35" builtinId="3"/>
    <cellStyle name="Vírgula 2" xfId="7" xr:uid="{00000000-0005-0000-0000-00000E000000}"/>
    <cellStyle name="Vírgula 2 2 2" xfId="31" xr:uid="{85B6A9DC-8103-4B5F-A62E-5B081F59E888}"/>
  </cellStyles>
  <dxfs count="0"/>
  <tableStyles count="0" defaultTableStyle="TableStyleMedium9" defaultPivotStyle="PivotStyleLight16"/>
  <colors>
    <mruColors>
      <color rgb="FFFFFFCC"/>
      <color rgb="FFFF00FF"/>
      <color rgb="FFFFFF99"/>
      <color rgb="FFEBF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microsoft.com/office/2017/10/relationships/person" Target="persons/person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vanne.alves/Downloads/PE%2018.2022%20-%20UFPEL%20VIGIL&#194;NCIA%20%20%20Rent%20-%20Vs6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vanne.alves/Downloads/Rentabilidade%20PE%2014.2022%20v7%20(lance%20anual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\Santa_Maria\licitacoes_e_orcamentos\OR&#199;AMENTOS%20PRIVADOS\SHPS%20LAJEADO%20E%20GRAVATA&#205;%202\00%20Rentabilidade%202020%20Limpeza%206x1%20-%20Gravata&#23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\dados\Santa_Maria\licitacoes_e_orcamentos\OR&#199;AMENTOS%20PRIVADOS\SHPS%20LAJEADO%20E%20GRAVATA&#205;%202\02%20Rentabilidade%202019%20Gravata&#237;%20Vig%20e%20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\dados\Santa_Maria\licitacoes_e_orcamentos\OR&#199;AMENTOS%20PRIVADOS\SHPS%20LAJEADO%20E%20GRAVATA&#205;%202\00%20Rentabilidade%202020%20Limpeza%206x1%20-%20Gravata&#23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hpaefs01\deplan\AAAA\INFORMACOES%20EXPEDIENTES%20SPI%20PROA\EXPEDIENTE%20209921400167%20SEFAZ%20SERVICOS%20GERAIS\EXPEDIENTE%20209921400167%20SEFAZ%20SERVICOS%20GERAIS%20PLANILHAS%20DE%20CUSTO%20E%20FORMACAO%20DE%20PRECO%20RETIFICADA%20IMPUGNACA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plagpaefs02.seplag.intra.rs.gov.br\Direcao\1PLANILHAS%20DE%20FORMACAO%20DE%20PRECO\EPESQ\DAER%20Manut%20Predial%200000960435166\DAER%20Manut%20Predial%2096043516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ERCIALREAL04\Users\Users\NB\Downloads\Planilha%20TST%20preenchi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Escalas_e_Jornadas"/>
      <sheetName val="REP"/>
      <sheetName val="Custo_Reciclagem"/>
      <sheetName val="Custo Supervisor - Preposto"/>
      <sheetName val="Rent_Geral"/>
      <sheetName val="CBO"/>
      <sheetName val="Dados"/>
      <sheetName val="Resumo_1"/>
      <sheetName val="Resumo_2"/>
      <sheetName val="Desconto_VT"/>
      <sheetName val="Faturamento"/>
      <sheetName val="Pelotas"/>
      <sheetName val="Capão_do_Leão"/>
      <sheetName val="Média_Salarial"/>
      <sheetName val="PIS_COFINS"/>
      <sheetName val="Uniforme"/>
      <sheetName val="EPI"/>
      <sheetName val="Equipamentos_e_Materiais"/>
      <sheetName val="1_1__12x36_D_220_Horas_Pel"/>
      <sheetName val="1_2__12x36_N_220_Horas_Pel"/>
      <sheetName val="1_3__12x36_Mot_D_220_Horas_Pel"/>
      <sheetName val="1_4_12x36_Mot_N_220_Horas__Pel"/>
      <sheetName val="2_1__12x36_D_220_Horas_Cap"/>
      <sheetName val="2_2__12x36_N_220_Horas_Cap"/>
      <sheetName val="2_3__12x36_Mot_D_220_Horas_Cap"/>
      <sheetName val="2_4_12x36_Mot_N_220_Horas_C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NS A VERIFICAR"/>
      <sheetName val="Custos Adm"/>
      <sheetName val="Custo Veículo"/>
      <sheetName val="1 - Tec. Seg. Trab. CUSTO ADM"/>
      <sheetName val="2 - Supervisor"/>
      <sheetName val="Distribuição das Máquinas"/>
      <sheetName val="PIS e COFINS"/>
      <sheetName val="SEGURO GARANTIA"/>
      <sheetName val="Relatório de Visita"/>
      <sheetName val="Cadastro de Dados"/>
      <sheetName val="RENTAB."/>
      <sheetName val="Acompanhamento"/>
      <sheetName val="Proposta"/>
      <sheetName val="RENTAB. Por ítem"/>
      <sheetName val="Lance Anual"/>
      <sheetName val="1-Encarregado 44h Diurno"/>
      <sheetName val="2-Servente 44h Diurno"/>
      <sheetName val="3-Servente 12x36 Diurno"/>
      <sheetName val="4-Servente 12x36 20% Insa D"/>
      <sheetName val="5-Auxiliar 12x36 40% Insa D"/>
      <sheetName val="6-Servente 20% Insa D"/>
      <sheetName val="7-Auxiliar 40% Insa D"/>
      <sheetName val="8-Encarregado 44h Interior D"/>
      <sheetName val="9-Servente 44h Interior D"/>
      <sheetName val="10-Servente 40% 44h Interior D"/>
      <sheetName val="Insumos e Eqp + Unif e Epi"/>
      <sheetName val="Resumo"/>
      <sheetName val="Área Estimada"/>
      <sheetName val="Estimativa Edital"/>
      <sheetName val="Frequência Esquadrias - Natal "/>
      <sheetName val="Frequência Esquadrias -Interior"/>
      <sheetName val="Cal Produ D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 Gravataí"/>
      <sheetName val="Cenários"/>
      <sheetName val="PLANILHA DE PREÇOS"/>
      <sheetName val="Dados"/>
      <sheetName val="Informativo Inicial"/>
      <sheetName val="Quadro de MOD"/>
      <sheetName val="Efetivo - Gravataí"/>
      <sheetName val="Contr de Efetivo e Custos"/>
      <sheetName val="Lucrat - Limpeza - Gravataí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Maq e Equipam LAJEADO"/>
      <sheetName val="Equipamentos e Utensílios"/>
      <sheetName val="Insumos"/>
      <sheetName val="Sacos Lixo"/>
      <sheetName val="Insumos Mat Hig"/>
      <sheetName val="Veiculos"/>
      <sheetName val="Uniformes e EPIs"/>
      <sheetName val="Beneficios"/>
      <sheetName val="Planilha Padrão Materiais"/>
      <sheetName val="Uniformes e EPIs."/>
      <sheetName val="Controle de Custos e Efe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  <sheetName val="1. CARREGAMENTO ALEGRETE"/>
      <sheetName val="Resumo da Proposta ALEGRETE"/>
      <sheetName val="1. ABA DE CARREGAMENTO FW"/>
      <sheetName val="Resumo da Proposta FW"/>
      <sheetName val="1. ABA DE CARREGAMENTO URU"/>
      <sheetName val="10. Resumo da Proposta UR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ários"/>
      <sheetName val="Dados VIGILÂNCIA"/>
      <sheetName val="Dados PORTARIA"/>
      <sheetName val="Quadro de MOD PORT"/>
      <sheetName val="Controle de Efetivo PORT"/>
      <sheetName val="Rent Geral OP 03"/>
      <sheetName val="OP3  GP1"/>
      <sheetName val="OP3  GP2"/>
      <sheetName val="OP3  GP3"/>
      <sheetName val="OP3  GP4"/>
      <sheetName val="OP3  GP5"/>
      <sheetName val="P6"/>
      <sheetName val="P7"/>
      <sheetName val="P8"/>
      <sheetName val="P9"/>
      <sheetName val="P10"/>
      <sheetName val="P11"/>
      <sheetName val="P12"/>
      <sheetName val="Controle de Efetivo e de Custos"/>
      <sheetName val="Rent Geral - RA"/>
      <sheetName val="Equipamentos e Utensílios OP3"/>
      <sheetName val="Quadro de MOD OP 02"/>
      <sheetName val="Rent Geral OP02"/>
      <sheetName val="OP2  GV1"/>
      <sheetName val="OP2  GV2"/>
      <sheetName val="3"/>
      <sheetName val="4"/>
      <sheetName val="5"/>
      <sheetName val="6"/>
      <sheetName val="7"/>
      <sheetName val="8"/>
      <sheetName val="9"/>
      <sheetName val="10"/>
      <sheetName val="11"/>
      <sheetName val="OP2  GP1"/>
      <sheetName val="OP2  GP2"/>
      <sheetName val="OP2  GP3"/>
      <sheetName val="Veículos"/>
      <sheetName val="RA"/>
      <sheetName val="Equipamentos e Utensílios OP02"/>
      <sheetName val="Uniforme"/>
      <sheetName val="Uniforme RA"/>
      <sheetName val="Informativo Inicial Vigilância"/>
      <sheetName val="Informativo Inicial PORT"/>
      <sheetName val="Planilha Padrão Materiais"/>
      <sheetName val="Dados_VIGILÂNCIA"/>
      <sheetName val="Dados_PORTARIA"/>
      <sheetName val="Quadro_de_MOD_PORT"/>
      <sheetName val="Controle_de_Efetivo_PORT"/>
      <sheetName val="Rent_Geral_OP_03"/>
      <sheetName val="OP3__GP1"/>
      <sheetName val="OP3__GP2"/>
      <sheetName val="OP3__GP3"/>
      <sheetName val="OP3__GP4"/>
      <sheetName val="OP3__GP5"/>
      <sheetName val="Controle_de_Efetivo_e_de_Custos"/>
      <sheetName val="Rent_Geral_-_RA"/>
      <sheetName val="Equipamentos_e_Utensílios_OP3"/>
      <sheetName val="Quadro_de_MOD_OP_02"/>
      <sheetName val="Rent_Geral_OP02"/>
      <sheetName val="OP2__GV1"/>
      <sheetName val="OP2__GV2"/>
      <sheetName val="OP2__GP1"/>
      <sheetName val="OP2__GP2"/>
      <sheetName val="OP2__GP3"/>
      <sheetName val="Equipamentos_e_Utensílios_OP02"/>
      <sheetName val="Uniforme_RA"/>
      <sheetName val="Informativo_Inicial_Vigilância"/>
      <sheetName val="Informativo_Inicial_PORT"/>
      <sheetName val="Planilha_Padrão_Materiais"/>
      <sheetName val="2. INSUMOS"/>
      <sheetName val="Equipamentos"/>
      <sheetName val="unifor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 Gravataí"/>
      <sheetName val="Cenários"/>
      <sheetName val="PLANILHA DE PREÇOS"/>
      <sheetName val="Dados"/>
      <sheetName val="Informativo Inicial"/>
      <sheetName val="Quadro de MOD"/>
      <sheetName val="Efetivo - Gravataí"/>
      <sheetName val="Contr de Efetivo e Custos"/>
      <sheetName val="Lucrat - Limpeza - Gravataí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Maq e Equipam LAJEADO"/>
      <sheetName val="Equipamentos e Utensílios"/>
      <sheetName val="Insumos"/>
      <sheetName val="Sacos Lixo"/>
      <sheetName val="Insumos Mat Hig"/>
      <sheetName val="Veiculos"/>
      <sheetName val="Uniformes e EPIs"/>
      <sheetName val="Beneficios"/>
      <sheetName val="Planilha Padrão Materiais"/>
      <sheetName val="Uniformes e EPIs."/>
      <sheetName val="Equipamentos_Gravataí"/>
      <sheetName val="PLANILHA_DE_PREÇOS"/>
      <sheetName val="Informativo_Inicial"/>
      <sheetName val="Quadro_de_MOD"/>
      <sheetName val="Efetivo_-_Gravataí"/>
      <sheetName val="Contr_de_Efetivo_e_Custos"/>
      <sheetName val="Lucrat_-_Limpeza_-_Gravataí"/>
      <sheetName val="Maq_e_Equipam_LAJEADO"/>
      <sheetName val="Equipamentos_e_Utensílios"/>
      <sheetName val="Sacos_Lixo"/>
      <sheetName val="Insumos_Mat_Hig"/>
      <sheetName val="Uniformes_e_EPIs"/>
      <sheetName val="Planilha_Padrão_Materiais"/>
      <sheetName val="Uniformes_e_EPIs_"/>
      <sheetName val="dados vigilância"/>
      <sheetName val="SERVENTE MANUTENC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  <sheetName val="2. INSUMOS FW"/>
      <sheetName val="SERVENTE MANUTENCA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TRICISTA"/>
      <sheetName val="SUPERVISOR"/>
      <sheetName val="PEDREI MARC PINTOR"/>
      <sheetName val="HIDRAULICO"/>
      <sheetName val="SERVENTE MANUTENCAO"/>
      <sheetName val="TEC TELEF CLIMAT REFRIG"/>
      <sheetName val="postos"/>
      <sheetName val="Plan4"/>
      <sheetName val="Plan3"/>
      <sheetName val="dados"/>
      <sheetName val="SERVENTE (AUX PRODUCAO)"/>
      <sheetName val="MECANICO_REFRIGERACA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RAULICO"/>
      <sheetName val="ELETRICISTA"/>
      <sheetName val="PEDREIRO MARCENEIRO CARPINT"/>
      <sheetName val="JARDINEIRO"/>
      <sheetName val="SERVENTE (AUX PRODUCAO)"/>
      <sheetName val="MECANICO_REFRIGERACAO"/>
      <sheetName val="PINTOR"/>
      <sheetName val="RESUMO"/>
      <sheetName val="postos"/>
      <sheetName val="Plan4"/>
      <sheetName val="Plan3"/>
      <sheetName val="Equipamentos"/>
      <sheetName val="uniformes"/>
      <sheetName val="dados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  <sheetName val="Benefí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Dados Contratação"/>
      <sheetName val="Dados Proponente"/>
      <sheetName val="Insumos"/>
      <sheetName val="MaterialLimpeza"/>
      <sheetName val="SERV"/>
      <sheetName val="SERVSAAN"/>
      <sheetName val="SERV HOSP"/>
      <sheetName val="SERV SANIT PUB"/>
      <sheetName val="OP BALANCIM"/>
      <sheetName val="LAVADOR"/>
      <sheetName val="ENC OP BALANCIM"/>
      <sheetName val="ALMOX"/>
      <sheetName val="ENCARR"/>
      <sheetName val="ENC-GERAL"/>
      <sheetName val="Valor 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B096-6B91-454B-88E3-605FA36A139D}">
  <sheetPr codeName="Planilha1">
    <tabColor rgb="FFFFC000"/>
    <pageSetUpPr fitToPage="1"/>
  </sheetPr>
  <dimension ref="A1:AL102"/>
  <sheetViews>
    <sheetView showGridLines="0" workbookViewId="0">
      <selection activeCell="F37" sqref="F37"/>
    </sheetView>
  </sheetViews>
  <sheetFormatPr defaultColWidth="9.140625" defaultRowHeight="12.75"/>
  <cols>
    <col min="1" max="1" width="1.28515625" style="87" customWidth="1"/>
    <col min="2" max="2" width="6.28515625" style="87" customWidth="1"/>
    <col min="3" max="3" width="6.7109375" style="87" customWidth="1"/>
    <col min="4" max="4" width="23.140625" style="87" bestFit="1" customWidth="1"/>
    <col min="5" max="5" width="22" style="87" customWidth="1"/>
    <col min="6" max="6" width="20.42578125" style="87" customWidth="1"/>
    <col min="7" max="7" width="13.140625" style="87" customWidth="1"/>
    <col min="8" max="8" width="16.7109375" style="87" customWidth="1"/>
    <col min="9" max="9" width="14.85546875" style="88" customWidth="1"/>
    <col min="10" max="10" width="22.28515625" style="88" customWidth="1"/>
    <col min="11" max="11" width="9.7109375" style="87" customWidth="1"/>
    <col min="12" max="12" width="16.5703125" style="87" customWidth="1"/>
    <col min="13" max="13" width="13" style="87" customWidth="1"/>
    <col min="14" max="15" width="19.7109375" style="87" customWidth="1"/>
    <col min="16" max="17" width="14.140625" style="87" customWidth="1"/>
    <col min="18" max="18" width="18.85546875" style="87" customWidth="1"/>
    <col min="19" max="19" width="14.140625" style="87" customWidth="1"/>
    <col min="20" max="20" width="11.28515625" style="87" customWidth="1"/>
    <col min="21" max="21" width="12.140625" style="87" customWidth="1"/>
    <col min="22" max="22" width="10.5703125" style="87" customWidth="1"/>
    <col min="23" max="23" width="11.42578125" style="87" customWidth="1"/>
    <col min="24" max="24" width="14.140625" style="87" customWidth="1"/>
    <col min="25" max="25" width="12.85546875" style="87" customWidth="1"/>
    <col min="26" max="26" width="18.140625" style="87" customWidth="1"/>
    <col min="27" max="27" width="13.28515625" style="87" customWidth="1"/>
    <col min="28" max="28" width="19.85546875" style="87" customWidth="1"/>
    <col min="29" max="29" width="11.85546875" style="87" customWidth="1"/>
    <col min="30" max="30" width="13.140625" style="87" customWidth="1"/>
    <col min="31" max="32" width="14.140625" style="87" customWidth="1"/>
    <col min="33" max="33" width="14.85546875" style="87" bestFit="1" customWidth="1"/>
    <col min="34" max="34" width="9.140625" style="87"/>
    <col min="35" max="35" width="17.28515625" style="87" bestFit="1" customWidth="1"/>
    <col min="36" max="36" width="18.5703125" style="87" bestFit="1" customWidth="1"/>
    <col min="37" max="37" width="9.140625" style="87"/>
    <col min="38" max="38" width="54.5703125" style="87" bestFit="1" customWidth="1"/>
    <col min="39" max="16384" width="9.140625" style="87"/>
  </cols>
  <sheetData>
    <row r="1" spans="2:36" ht="13.5" thickBot="1"/>
    <row r="2" spans="2:36" ht="36.75" customHeight="1" thickBot="1">
      <c r="B2" s="308" t="s">
        <v>0</v>
      </c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10"/>
    </row>
    <row r="3" spans="2:36" ht="13.5" thickBot="1"/>
    <row r="4" spans="2:36" ht="39" customHeight="1">
      <c r="B4" s="312" t="s">
        <v>1</v>
      </c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4"/>
    </row>
    <row r="5" spans="2:36" ht="22.5">
      <c r="B5" s="306" t="s">
        <v>2</v>
      </c>
      <c r="C5" s="306" t="s">
        <v>3</v>
      </c>
      <c r="D5" s="306"/>
      <c r="E5" s="306" t="s">
        <v>4</v>
      </c>
      <c r="F5" s="306" t="s">
        <v>5</v>
      </c>
      <c r="G5" s="306" t="s">
        <v>6</v>
      </c>
      <c r="H5" s="306" t="s">
        <v>309</v>
      </c>
      <c r="I5" s="306" t="s">
        <v>7</v>
      </c>
      <c r="J5" s="306" t="s">
        <v>8</v>
      </c>
      <c r="K5" s="306" t="s">
        <v>9</v>
      </c>
      <c r="L5" s="306" t="s">
        <v>10</v>
      </c>
      <c r="M5" s="306" t="s">
        <v>11</v>
      </c>
      <c r="N5" s="311" t="s">
        <v>12</v>
      </c>
      <c r="O5" s="311" t="s">
        <v>13</v>
      </c>
      <c r="P5" s="311" t="s">
        <v>14</v>
      </c>
      <c r="Q5" s="311" t="s">
        <v>15</v>
      </c>
      <c r="R5" s="306" t="s">
        <v>397</v>
      </c>
      <c r="S5" s="306" t="s">
        <v>398</v>
      </c>
      <c r="T5" s="306" t="s">
        <v>16</v>
      </c>
      <c r="U5" s="306" t="s">
        <v>17</v>
      </c>
      <c r="V5" s="306" t="s">
        <v>18</v>
      </c>
      <c r="W5" s="306" t="s">
        <v>19</v>
      </c>
      <c r="X5" s="306" t="s">
        <v>20</v>
      </c>
      <c r="Y5" s="306" t="s">
        <v>21</v>
      </c>
      <c r="Z5" s="306" t="s">
        <v>22</v>
      </c>
      <c r="AA5" s="306" t="s">
        <v>23</v>
      </c>
      <c r="AB5" s="306" t="s">
        <v>24</v>
      </c>
      <c r="AC5" s="306" t="s">
        <v>25</v>
      </c>
      <c r="AD5" s="306" t="s">
        <v>26</v>
      </c>
      <c r="AE5" s="306" t="s">
        <v>27</v>
      </c>
      <c r="AF5" s="306" t="s">
        <v>28</v>
      </c>
      <c r="AG5" s="306" t="s">
        <v>29</v>
      </c>
      <c r="AH5" s="306" t="s">
        <v>30</v>
      </c>
      <c r="AI5" s="179" t="s">
        <v>31</v>
      </c>
      <c r="AJ5" s="179" t="s">
        <v>32</v>
      </c>
    </row>
    <row r="6" spans="2:36" ht="15.75" customHeight="1"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11"/>
      <c r="O6" s="311"/>
      <c r="P6" s="311"/>
      <c r="Q6" s="311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179" t="s">
        <v>33</v>
      </c>
      <c r="AJ6" s="179" t="s">
        <v>33</v>
      </c>
    </row>
    <row r="7" spans="2:36" ht="31.5" customHeight="1">
      <c r="B7" s="162">
        <v>1</v>
      </c>
      <c r="C7" s="300" t="s">
        <v>34</v>
      </c>
      <c r="D7" s="300"/>
      <c r="E7" s="163" t="s">
        <v>35</v>
      </c>
      <c r="F7" s="162" t="s">
        <v>36</v>
      </c>
      <c r="G7" s="164">
        <v>37</v>
      </c>
      <c r="H7" s="165">
        <v>1</v>
      </c>
      <c r="I7" s="208">
        <f>G7*H7</f>
        <v>37</v>
      </c>
      <c r="J7" s="162" t="str">
        <f t="shared" ref="J7:J20" si="0">$D$28</f>
        <v>SINTEPS x SINDASSEIO/RS
Registro MTE: RS000058/2023</v>
      </c>
      <c r="K7" s="166">
        <f t="shared" ref="K7:K24" si="1">$E$28</f>
        <v>44927</v>
      </c>
      <c r="L7" s="258"/>
      <c r="M7" s="162">
        <v>220</v>
      </c>
      <c r="N7" s="265">
        <v>0</v>
      </c>
      <c r="O7" s="265">
        <v>0</v>
      </c>
      <c r="P7" s="265"/>
      <c r="Q7" s="265">
        <v>0</v>
      </c>
      <c r="R7" s="167">
        <f t="shared" ref="R7:R23" si="2">$E$38</f>
        <v>0</v>
      </c>
      <c r="S7" s="168">
        <f t="shared" ref="S7:S23" si="3">$E$38/2</f>
        <v>0</v>
      </c>
      <c r="T7" s="169">
        <f t="shared" ref="T7:T24" si="4">$E$39</f>
        <v>0</v>
      </c>
      <c r="U7" s="299" t="s">
        <v>37</v>
      </c>
      <c r="V7" s="170">
        <f>$E$47</f>
        <v>21</v>
      </c>
      <c r="W7" s="170">
        <f>V7*0</f>
        <v>0</v>
      </c>
      <c r="X7" s="171">
        <f t="shared" ref="X7:X24" si="5">$E$37</f>
        <v>5</v>
      </c>
      <c r="Y7" s="267">
        <v>2</v>
      </c>
      <c r="Z7" s="172">
        <v>0.06</v>
      </c>
      <c r="AA7" s="170">
        <f>V7</f>
        <v>21</v>
      </c>
      <c r="AB7" s="173">
        <f t="shared" ref="AB7:AB21" si="6">$F$37</f>
        <v>1</v>
      </c>
      <c r="AC7" s="174">
        <f t="shared" ref="AC7:AC23" si="7">$E$43</f>
        <v>0</v>
      </c>
      <c r="AD7" s="175">
        <f>Uniformes!$L$34</f>
        <v>0</v>
      </c>
      <c r="AE7" s="176"/>
      <c r="AF7" s="176">
        <v>0</v>
      </c>
      <c r="AG7" s="176">
        <v>0</v>
      </c>
      <c r="AH7" s="177">
        <f t="shared" ref="AH7:AH24" si="8">$E$51</f>
        <v>0.04</v>
      </c>
      <c r="AI7" s="307">
        <f>ESTIMATIVA!K37</f>
        <v>73414.063400576357</v>
      </c>
      <c r="AJ7" s="305">
        <f t="shared" ref="AJ7" si="9">AI7*12</f>
        <v>880968.76080691628</v>
      </c>
    </row>
    <row r="8" spans="2:36" ht="31.5" customHeight="1">
      <c r="B8" s="162">
        <v>2</v>
      </c>
      <c r="C8" s="300" t="s">
        <v>38</v>
      </c>
      <c r="D8" s="300"/>
      <c r="E8" s="162" t="s">
        <v>35</v>
      </c>
      <c r="F8" s="162" t="s">
        <v>36</v>
      </c>
      <c r="G8" s="164">
        <v>6</v>
      </c>
      <c r="H8" s="165">
        <v>2</v>
      </c>
      <c r="I8" s="208">
        <f t="shared" ref="I8:I24" si="10">G8*H8</f>
        <v>12</v>
      </c>
      <c r="J8" s="162" t="str">
        <f t="shared" si="0"/>
        <v>SINTEPS x SINDASSEIO/RS
Registro MTE: RS000058/2023</v>
      </c>
      <c r="K8" s="166">
        <f t="shared" si="1"/>
        <v>44927</v>
      </c>
      <c r="L8" s="258"/>
      <c r="M8" s="162">
        <v>220</v>
      </c>
      <c r="N8" s="265">
        <v>0</v>
      </c>
      <c r="O8" s="265">
        <v>0</v>
      </c>
      <c r="P8" s="265"/>
      <c r="Q8" s="265">
        <v>0</v>
      </c>
      <c r="R8" s="167">
        <f t="shared" si="2"/>
        <v>0</v>
      </c>
      <c r="S8" s="168">
        <f t="shared" si="3"/>
        <v>0</v>
      </c>
      <c r="T8" s="169">
        <f t="shared" si="4"/>
        <v>0</v>
      </c>
      <c r="U8" s="299" t="s">
        <v>39</v>
      </c>
      <c r="V8" s="170">
        <f>$E$48</f>
        <v>15</v>
      </c>
      <c r="W8" s="170">
        <f t="shared" ref="W8:W24" si="11">V8*0</f>
        <v>0</v>
      </c>
      <c r="X8" s="171">
        <f t="shared" si="5"/>
        <v>5</v>
      </c>
      <c r="Y8" s="267">
        <v>2</v>
      </c>
      <c r="Z8" s="172">
        <v>0.06</v>
      </c>
      <c r="AA8" s="170">
        <f t="shared" ref="AA8:AA24" si="12">V8</f>
        <v>15</v>
      </c>
      <c r="AB8" s="173">
        <f t="shared" si="6"/>
        <v>1</v>
      </c>
      <c r="AC8" s="174">
        <f t="shared" si="7"/>
        <v>0</v>
      </c>
      <c r="AD8" s="175">
        <f>Uniformes!$L$34</f>
        <v>0</v>
      </c>
      <c r="AE8" s="176"/>
      <c r="AF8" s="176">
        <v>0</v>
      </c>
      <c r="AG8" s="176">
        <v>0</v>
      </c>
      <c r="AH8" s="177">
        <f t="shared" si="8"/>
        <v>0.04</v>
      </c>
      <c r="AI8" s="307"/>
      <c r="AJ8" s="305"/>
    </row>
    <row r="9" spans="2:36" ht="31.5" customHeight="1">
      <c r="B9" s="162">
        <v>3</v>
      </c>
      <c r="C9" s="300" t="s">
        <v>40</v>
      </c>
      <c r="D9" s="300"/>
      <c r="E9" s="162" t="s">
        <v>35</v>
      </c>
      <c r="F9" s="162" t="s">
        <v>36</v>
      </c>
      <c r="G9" s="178">
        <v>2</v>
      </c>
      <c r="H9" s="165">
        <v>2</v>
      </c>
      <c r="I9" s="208">
        <f t="shared" si="10"/>
        <v>4</v>
      </c>
      <c r="J9" s="162" t="str">
        <f t="shared" si="0"/>
        <v>SINTEPS x SINDASSEIO/RS
Registro MTE: RS000058/2023</v>
      </c>
      <c r="K9" s="166">
        <f t="shared" si="1"/>
        <v>44927</v>
      </c>
      <c r="L9" s="258"/>
      <c r="M9" s="162">
        <v>220</v>
      </c>
      <c r="N9" s="265">
        <v>0</v>
      </c>
      <c r="O9" s="265">
        <v>0</v>
      </c>
      <c r="P9" s="265"/>
      <c r="Q9" s="265">
        <v>0</v>
      </c>
      <c r="R9" s="167">
        <f t="shared" si="2"/>
        <v>0</v>
      </c>
      <c r="S9" s="168">
        <f t="shared" si="3"/>
        <v>0</v>
      </c>
      <c r="T9" s="169">
        <f t="shared" si="4"/>
        <v>0</v>
      </c>
      <c r="U9" s="299" t="s">
        <v>39</v>
      </c>
      <c r="V9" s="170">
        <f>$E$48</f>
        <v>15</v>
      </c>
      <c r="W9" s="170">
        <f t="shared" si="11"/>
        <v>0</v>
      </c>
      <c r="X9" s="171">
        <f t="shared" si="5"/>
        <v>5</v>
      </c>
      <c r="Y9" s="267">
        <v>2</v>
      </c>
      <c r="Z9" s="172">
        <v>0.06</v>
      </c>
      <c r="AA9" s="170">
        <f t="shared" si="12"/>
        <v>15</v>
      </c>
      <c r="AB9" s="173">
        <f t="shared" si="6"/>
        <v>1</v>
      </c>
      <c r="AC9" s="174">
        <f t="shared" si="7"/>
        <v>0</v>
      </c>
      <c r="AD9" s="175">
        <f>Uniformes!$L$34</f>
        <v>0</v>
      </c>
      <c r="AE9" s="176"/>
      <c r="AF9" s="176">
        <v>0</v>
      </c>
      <c r="AG9" s="176">
        <v>0</v>
      </c>
      <c r="AH9" s="177">
        <f t="shared" si="8"/>
        <v>0.04</v>
      </c>
      <c r="AI9" s="307"/>
      <c r="AJ9" s="305"/>
    </row>
    <row r="10" spans="2:36" ht="31.5" customHeight="1">
      <c r="B10" s="162">
        <v>4</v>
      </c>
      <c r="C10" s="300" t="s">
        <v>41</v>
      </c>
      <c r="D10" s="300"/>
      <c r="E10" s="162" t="s">
        <v>42</v>
      </c>
      <c r="F10" s="162" t="s">
        <v>36</v>
      </c>
      <c r="G10" s="164">
        <v>2</v>
      </c>
      <c r="H10" s="165">
        <v>1</v>
      </c>
      <c r="I10" s="208">
        <f t="shared" si="10"/>
        <v>2</v>
      </c>
      <c r="J10" s="162" t="str">
        <f t="shared" si="0"/>
        <v>SINTEPS x SINDASSEIO/RS
Registro MTE: RS000058/2023</v>
      </c>
      <c r="K10" s="166">
        <f t="shared" si="1"/>
        <v>44927</v>
      </c>
      <c r="L10" s="258"/>
      <c r="M10" s="162">
        <v>220</v>
      </c>
      <c r="N10" s="265">
        <v>0</v>
      </c>
      <c r="O10" s="265">
        <v>0</v>
      </c>
      <c r="P10" s="266"/>
      <c r="Q10" s="266">
        <v>0</v>
      </c>
      <c r="R10" s="167">
        <f t="shared" si="2"/>
        <v>0</v>
      </c>
      <c r="S10" s="168">
        <f t="shared" si="3"/>
        <v>0</v>
      </c>
      <c r="T10" s="169">
        <f t="shared" si="4"/>
        <v>0</v>
      </c>
      <c r="U10" s="299" t="s">
        <v>37</v>
      </c>
      <c r="V10" s="170">
        <f>$E$47</f>
        <v>21</v>
      </c>
      <c r="W10" s="170">
        <f t="shared" si="11"/>
        <v>0</v>
      </c>
      <c r="X10" s="171">
        <f t="shared" si="5"/>
        <v>5</v>
      </c>
      <c r="Y10" s="267">
        <v>2</v>
      </c>
      <c r="Z10" s="172">
        <v>0.06</v>
      </c>
      <c r="AA10" s="170">
        <f t="shared" si="12"/>
        <v>21</v>
      </c>
      <c r="AB10" s="173">
        <f t="shared" si="6"/>
        <v>1</v>
      </c>
      <c r="AC10" s="174">
        <f t="shared" si="7"/>
        <v>0</v>
      </c>
      <c r="AD10" s="175">
        <f>Uniformes!$L$12</f>
        <v>0</v>
      </c>
      <c r="AE10" s="176"/>
      <c r="AF10" s="176">
        <v>0</v>
      </c>
      <c r="AG10" s="176">
        <v>0</v>
      </c>
      <c r="AH10" s="177">
        <f t="shared" si="8"/>
        <v>0.04</v>
      </c>
      <c r="AI10" s="307"/>
      <c r="AJ10" s="305"/>
    </row>
    <row r="11" spans="2:36" ht="31.5" customHeight="1">
      <c r="B11" s="162">
        <v>5</v>
      </c>
      <c r="C11" s="300" t="s">
        <v>43</v>
      </c>
      <c r="D11" s="300"/>
      <c r="E11" s="162" t="s">
        <v>44</v>
      </c>
      <c r="F11" s="162" t="s">
        <v>36</v>
      </c>
      <c r="G11" s="178">
        <v>13</v>
      </c>
      <c r="H11" s="165">
        <v>1</v>
      </c>
      <c r="I11" s="208">
        <f t="shared" si="10"/>
        <v>13</v>
      </c>
      <c r="J11" s="162" t="str">
        <f t="shared" si="0"/>
        <v>SINTEPS x SINDASSEIO/RS
Registro MTE: RS000058/2023</v>
      </c>
      <c r="K11" s="166">
        <f t="shared" si="1"/>
        <v>44927</v>
      </c>
      <c r="L11" s="258"/>
      <c r="M11" s="162">
        <v>220</v>
      </c>
      <c r="N11" s="265">
        <v>0</v>
      </c>
      <c r="O11" s="265">
        <v>0</v>
      </c>
      <c r="P11" s="266"/>
      <c r="Q11" s="266">
        <v>0</v>
      </c>
      <c r="R11" s="167">
        <f t="shared" si="2"/>
        <v>0</v>
      </c>
      <c r="S11" s="168">
        <f t="shared" si="3"/>
        <v>0</v>
      </c>
      <c r="T11" s="169">
        <f t="shared" si="4"/>
        <v>0</v>
      </c>
      <c r="U11" s="299" t="s">
        <v>37</v>
      </c>
      <c r="V11" s="170">
        <f>$E$47</f>
        <v>21</v>
      </c>
      <c r="W11" s="170">
        <f t="shared" si="11"/>
        <v>0</v>
      </c>
      <c r="X11" s="171">
        <f t="shared" si="5"/>
        <v>5</v>
      </c>
      <c r="Y11" s="267">
        <v>2</v>
      </c>
      <c r="Z11" s="172">
        <v>0.06</v>
      </c>
      <c r="AA11" s="170">
        <f t="shared" si="12"/>
        <v>21</v>
      </c>
      <c r="AB11" s="173">
        <f t="shared" si="6"/>
        <v>1</v>
      </c>
      <c r="AC11" s="174">
        <f t="shared" si="7"/>
        <v>0</v>
      </c>
      <c r="AD11" s="175">
        <f>Uniformes!$L$23</f>
        <v>0</v>
      </c>
      <c r="AE11" s="176"/>
      <c r="AF11" s="176">
        <v>0</v>
      </c>
      <c r="AG11" s="176">
        <v>0</v>
      </c>
      <c r="AH11" s="177">
        <f t="shared" si="8"/>
        <v>0.04</v>
      </c>
      <c r="AI11" s="307"/>
      <c r="AJ11" s="305"/>
    </row>
    <row r="12" spans="2:36" ht="31.5" customHeight="1">
      <c r="B12" s="162">
        <v>6</v>
      </c>
      <c r="C12" s="300" t="s">
        <v>45</v>
      </c>
      <c r="D12" s="300"/>
      <c r="E12" s="162" t="s">
        <v>44</v>
      </c>
      <c r="F12" s="162" t="s">
        <v>36</v>
      </c>
      <c r="G12" s="164">
        <v>1</v>
      </c>
      <c r="H12" s="165">
        <v>2</v>
      </c>
      <c r="I12" s="208">
        <f t="shared" si="10"/>
        <v>2</v>
      </c>
      <c r="J12" s="162" t="str">
        <f t="shared" si="0"/>
        <v>SINTEPS x SINDASSEIO/RS
Registro MTE: RS000058/2023</v>
      </c>
      <c r="K12" s="166">
        <f t="shared" si="1"/>
        <v>44927</v>
      </c>
      <c r="L12" s="258"/>
      <c r="M12" s="162">
        <v>220</v>
      </c>
      <c r="N12" s="265">
        <v>0</v>
      </c>
      <c r="O12" s="265">
        <v>0</v>
      </c>
      <c r="P12" s="266"/>
      <c r="Q12" s="266">
        <v>0</v>
      </c>
      <c r="R12" s="167">
        <f t="shared" si="2"/>
        <v>0</v>
      </c>
      <c r="S12" s="168">
        <f t="shared" si="3"/>
        <v>0</v>
      </c>
      <c r="T12" s="169">
        <f t="shared" si="4"/>
        <v>0</v>
      </c>
      <c r="U12" s="299" t="s">
        <v>39</v>
      </c>
      <c r="V12" s="170">
        <f>$E$48</f>
        <v>15</v>
      </c>
      <c r="W12" s="170">
        <f t="shared" si="11"/>
        <v>0</v>
      </c>
      <c r="X12" s="171">
        <f t="shared" si="5"/>
        <v>5</v>
      </c>
      <c r="Y12" s="267">
        <v>2</v>
      </c>
      <c r="Z12" s="172">
        <v>0.06</v>
      </c>
      <c r="AA12" s="170">
        <f t="shared" si="12"/>
        <v>15</v>
      </c>
      <c r="AB12" s="173">
        <f t="shared" si="6"/>
        <v>1</v>
      </c>
      <c r="AC12" s="174">
        <f t="shared" si="7"/>
        <v>0</v>
      </c>
      <c r="AD12" s="175">
        <f>Uniformes!$L$23</f>
        <v>0</v>
      </c>
      <c r="AE12" s="176"/>
      <c r="AF12" s="176">
        <v>0</v>
      </c>
      <c r="AG12" s="176">
        <v>0</v>
      </c>
      <c r="AH12" s="177">
        <f t="shared" si="8"/>
        <v>0.04</v>
      </c>
      <c r="AI12" s="307"/>
      <c r="AJ12" s="305"/>
    </row>
    <row r="13" spans="2:36" ht="31.5" customHeight="1">
      <c r="B13" s="162">
        <v>7</v>
      </c>
      <c r="C13" s="300" t="s">
        <v>46</v>
      </c>
      <c r="D13" s="300"/>
      <c r="E13" s="162" t="s">
        <v>47</v>
      </c>
      <c r="F13" s="162" t="s">
        <v>36</v>
      </c>
      <c r="G13" s="164">
        <v>1</v>
      </c>
      <c r="H13" s="165">
        <v>1</v>
      </c>
      <c r="I13" s="208">
        <f t="shared" si="10"/>
        <v>1</v>
      </c>
      <c r="J13" s="162" t="str">
        <f t="shared" si="0"/>
        <v>SINTEPS x SINDASSEIO/RS
Registro MTE: RS000058/2023</v>
      </c>
      <c r="K13" s="166">
        <f t="shared" si="1"/>
        <v>44927</v>
      </c>
      <c r="L13" s="258"/>
      <c r="M13" s="162">
        <v>220</v>
      </c>
      <c r="N13" s="265">
        <v>0</v>
      </c>
      <c r="O13" s="265">
        <v>0</v>
      </c>
      <c r="P13" s="266"/>
      <c r="Q13" s="266">
        <v>0</v>
      </c>
      <c r="R13" s="167">
        <f t="shared" si="2"/>
        <v>0</v>
      </c>
      <c r="S13" s="168">
        <f t="shared" si="3"/>
        <v>0</v>
      </c>
      <c r="T13" s="169">
        <f t="shared" si="4"/>
        <v>0</v>
      </c>
      <c r="U13" s="299" t="s">
        <v>37</v>
      </c>
      <c r="V13" s="170">
        <f>$E$47</f>
        <v>21</v>
      </c>
      <c r="W13" s="170">
        <f t="shared" si="11"/>
        <v>0</v>
      </c>
      <c r="X13" s="171">
        <f t="shared" si="5"/>
        <v>5</v>
      </c>
      <c r="Y13" s="267">
        <v>2</v>
      </c>
      <c r="Z13" s="172">
        <v>0.06</v>
      </c>
      <c r="AA13" s="170">
        <f t="shared" si="12"/>
        <v>21</v>
      </c>
      <c r="AB13" s="173">
        <f t="shared" si="6"/>
        <v>1</v>
      </c>
      <c r="AC13" s="174">
        <f t="shared" si="7"/>
        <v>0</v>
      </c>
      <c r="AD13" s="175">
        <f>Uniformes!$L$12</f>
        <v>0</v>
      </c>
      <c r="AE13" s="176"/>
      <c r="AF13" s="176">
        <v>0</v>
      </c>
      <c r="AG13" s="176">
        <v>0</v>
      </c>
      <c r="AH13" s="177">
        <f t="shared" si="8"/>
        <v>0.04</v>
      </c>
      <c r="AI13" s="307"/>
      <c r="AJ13" s="305"/>
    </row>
    <row r="14" spans="2:36" ht="31.5" customHeight="1">
      <c r="B14" s="162">
        <v>8</v>
      </c>
      <c r="C14" s="300" t="s">
        <v>48</v>
      </c>
      <c r="D14" s="300"/>
      <c r="E14" s="162" t="s">
        <v>47</v>
      </c>
      <c r="F14" s="162" t="s">
        <v>36</v>
      </c>
      <c r="G14" s="164">
        <v>1</v>
      </c>
      <c r="H14" s="165">
        <v>2</v>
      </c>
      <c r="I14" s="208">
        <f t="shared" si="10"/>
        <v>2</v>
      </c>
      <c r="J14" s="162" t="str">
        <f t="shared" si="0"/>
        <v>SINTEPS x SINDASSEIO/RS
Registro MTE: RS000058/2023</v>
      </c>
      <c r="K14" s="166">
        <f t="shared" si="1"/>
        <v>44927</v>
      </c>
      <c r="L14" s="258"/>
      <c r="M14" s="162">
        <v>220</v>
      </c>
      <c r="N14" s="265">
        <v>0</v>
      </c>
      <c r="O14" s="265">
        <v>0</v>
      </c>
      <c r="P14" s="265"/>
      <c r="Q14" s="265">
        <v>0</v>
      </c>
      <c r="R14" s="167">
        <f t="shared" si="2"/>
        <v>0</v>
      </c>
      <c r="S14" s="168">
        <f t="shared" si="3"/>
        <v>0</v>
      </c>
      <c r="T14" s="169">
        <f t="shared" si="4"/>
        <v>0</v>
      </c>
      <c r="U14" s="299" t="s">
        <v>39</v>
      </c>
      <c r="V14" s="170">
        <f>$E$48</f>
        <v>15</v>
      </c>
      <c r="W14" s="170">
        <f t="shared" si="11"/>
        <v>0</v>
      </c>
      <c r="X14" s="171">
        <f t="shared" si="5"/>
        <v>5</v>
      </c>
      <c r="Y14" s="267">
        <v>2</v>
      </c>
      <c r="Z14" s="172">
        <v>0.06</v>
      </c>
      <c r="AA14" s="170">
        <f t="shared" si="12"/>
        <v>15</v>
      </c>
      <c r="AB14" s="173">
        <f t="shared" si="6"/>
        <v>1</v>
      </c>
      <c r="AC14" s="174">
        <f t="shared" si="7"/>
        <v>0</v>
      </c>
      <c r="AD14" s="175">
        <f>Uniformes!$L$12</f>
        <v>0</v>
      </c>
      <c r="AE14" s="176"/>
      <c r="AF14" s="176">
        <v>0</v>
      </c>
      <c r="AG14" s="176">
        <v>0</v>
      </c>
      <c r="AH14" s="177">
        <f t="shared" si="8"/>
        <v>0.04</v>
      </c>
      <c r="AI14" s="307"/>
      <c r="AJ14" s="305"/>
    </row>
    <row r="15" spans="2:36" ht="31.5" customHeight="1">
      <c r="B15" s="162">
        <v>9</v>
      </c>
      <c r="C15" s="300" t="s">
        <v>49</v>
      </c>
      <c r="D15" s="300"/>
      <c r="E15" s="162" t="s">
        <v>50</v>
      </c>
      <c r="F15" s="162" t="s">
        <v>36</v>
      </c>
      <c r="G15" s="164">
        <v>2</v>
      </c>
      <c r="H15" s="165">
        <v>1</v>
      </c>
      <c r="I15" s="208">
        <f t="shared" si="10"/>
        <v>2</v>
      </c>
      <c r="J15" s="162" t="str">
        <f t="shared" si="0"/>
        <v>SINTEPS x SINDASSEIO/RS
Registro MTE: RS000058/2023</v>
      </c>
      <c r="K15" s="166">
        <f t="shared" si="1"/>
        <v>44927</v>
      </c>
      <c r="L15" s="258"/>
      <c r="M15" s="162">
        <v>220</v>
      </c>
      <c r="N15" s="265">
        <v>0</v>
      </c>
      <c r="O15" s="265">
        <v>0</v>
      </c>
      <c r="P15" s="265"/>
      <c r="Q15" s="265">
        <v>0</v>
      </c>
      <c r="R15" s="167">
        <f t="shared" si="2"/>
        <v>0</v>
      </c>
      <c r="S15" s="168">
        <f t="shared" si="3"/>
        <v>0</v>
      </c>
      <c r="T15" s="169">
        <f t="shared" si="4"/>
        <v>0</v>
      </c>
      <c r="U15" s="299" t="s">
        <v>37</v>
      </c>
      <c r="V15" s="170">
        <f>$E$47</f>
        <v>21</v>
      </c>
      <c r="W15" s="170">
        <f t="shared" si="11"/>
        <v>0</v>
      </c>
      <c r="X15" s="171">
        <f t="shared" si="5"/>
        <v>5</v>
      </c>
      <c r="Y15" s="267">
        <v>2</v>
      </c>
      <c r="Z15" s="172">
        <v>0.06</v>
      </c>
      <c r="AA15" s="170">
        <f t="shared" si="12"/>
        <v>21</v>
      </c>
      <c r="AB15" s="173">
        <f t="shared" si="6"/>
        <v>1</v>
      </c>
      <c r="AC15" s="174">
        <f t="shared" si="7"/>
        <v>0</v>
      </c>
      <c r="AD15" s="175">
        <f>Uniformes!$L$45</f>
        <v>0</v>
      </c>
      <c r="AE15" s="176"/>
      <c r="AF15" s="176">
        <f>'Equip Jardinagem'!H16</f>
        <v>0</v>
      </c>
      <c r="AG15" s="176">
        <v>0</v>
      </c>
      <c r="AH15" s="177">
        <f t="shared" si="8"/>
        <v>0.04</v>
      </c>
      <c r="AI15" s="307"/>
      <c r="AJ15" s="305"/>
    </row>
    <row r="16" spans="2:36" ht="31.5" customHeight="1">
      <c r="B16" s="162">
        <v>10</v>
      </c>
      <c r="C16" s="300" t="s">
        <v>51</v>
      </c>
      <c r="D16" s="300"/>
      <c r="E16" s="162" t="s">
        <v>52</v>
      </c>
      <c r="F16" s="162" t="s">
        <v>36</v>
      </c>
      <c r="G16" s="164">
        <v>3</v>
      </c>
      <c r="H16" s="165">
        <v>1</v>
      </c>
      <c r="I16" s="208">
        <f t="shared" si="10"/>
        <v>3</v>
      </c>
      <c r="J16" s="162" t="str">
        <f t="shared" si="0"/>
        <v>SINTEPS x SINDASSEIO/RS
Registro MTE: RS000058/2023</v>
      </c>
      <c r="K16" s="166">
        <f t="shared" si="1"/>
        <v>44927</v>
      </c>
      <c r="L16" s="258"/>
      <c r="M16" s="162">
        <v>220</v>
      </c>
      <c r="N16" s="265">
        <v>0</v>
      </c>
      <c r="O16" s="265">
        <v>0</v>
      </c>
      <c r="P16" s="265"/>
      <c r="Q16" s="265">
        <v>0</v>
      </c>
      <c r="R16" s="167">
        <f t="shared" si="2"/>
        <v>0</v>
      </c>
      <c r="S16" s="168">
        <f t="shared" si="3"/>
        <v>0</v>
      </c>
      <c r="T16" s="169">
        <f t="shared" si="4"/>
        <v>0</v>
      </c>
      <c r="U16" s="299" t="s">
        <v>37</v>
      </c>
      <c r="V16" s="170">
        <f>$E$47</f>
        <v>21</v>
      </c>
      <c r="W16" s="170">
        <f t="shared" si="11"/>
        <v>0</v>
      </c>
      <c r="X16" s="171">
        <f t="shared" si="5"/>
        <v>5</v>
      </c>
      <c r="Y16" s="267">
        <v>2</v>
      </c>
      <c r="Z16" s="172">
        <v>0.06</v>
      </c>
      <c r="AA16" s="170">
        <f t="shared" si="12"/>
        <v>21</v>
      </c>
      <c r="AB16" s="173">
        <f t="shared" si="6"/>
        <v>1</v>
      </c>
      <c r="AC16" s="174">
        <f t="shared" si="7"/>
        <v>0</v>
      </c>
      <c r="AD16" s="175">
        <f>Uniformes!L58</f>
        <v>0</v>
      </c>
      <c r="AE16" s="176"/>
      <c r="AF16" s="176">
        <v>0</v>
      </c>
      <c r="AG16" s="176">
        <v>0</v>
      </c>
      <c r="AH16" s="177">
        <f t="shared" si="8"/>
        <v>0.04</v>
      </c>
      <c r="AI16" s="307"/>
      <c r="AJ16" s="305"/>
    </row>
    <row r="17" spans="2:36" ht="31.5" customHeight="1">
      <c r="B17" s="162">
        <v>11</v>
      </c>
      <c r="C17" s="300" t="s">
        <v>53</v>
      </c>
      <c r="D17" s="300"/>
      <c r="E17" s="162" t="s">
        <v>52</v>
      </c>
      <c r="F17" s="162" t="s">
        <v>36</v>
      </c>
      <c r="G17" s="164">
        <v>1</v>
      </c>
      <c r="H17" s="165">
        <v>2</v>
      </c>
      <c r="I17" s="208">
        <f t="shared" si="10"/>
        <v>2</v>
      </c>
      <c r="J17" s="162" t="str">
        <f t="shared" si="0"/>
        <v>SINTEPS x SINDASSEIO/RS
Registro MTE: RS000058/2023</v>
      </c>
      <c r="K17" s="166">
        <f t="shared" si="1"/>
        <v>44927</v>
      </c>
      <c r="L17" s="258"/>
      <c r="M17" s="162">
        <v>220</v>
      </c>
      <c r="N17" s="265">
        <v>0</v>
      </c>
      <c r="O17" s="265">
        <v>0</v>
      </c>
      <c r="P17" s="265"/>
      <c r="Q17" s="265">
        <v>0</v>
      </c>
      <c r="R17" s="167">
        <f t="shared" si="2"/>
        <v>0</v>
      </c>
      <c r="S17" s="168">
        <f t="shared" si="3"/>
        <v>0</v>
      </c>
      <c r="T17" s="169">
        <f t="shared" si="4"/>
        <v>0</v>
      </c>
      <c r="U17" s="299" t="s">
        <v>39</v>
      </c>
      <c r="V17" s="170">
        <f>$E$48</f>
        <v>15</v>
      </c>
      <c r="W17" s="170">
        <f t="shared" si="11"/>
        <v>0</v>
      </c>
      <c r="X17" s="171">
        <f t="shared" si="5"/>
        <v>5</v>
      </c>
      <c r="Y17" s="267">
        <v>2</v>
      </c>
      <c r="Z17" s="172">
        <v>0.06</v>
      </c>
      <c r="AA17" s="170">
        <f t="shared" si="12"/>
        <v>15</v>
      </c>
      <c r="AB17" s="173">
        <f t="shared" si="6"/>
        <v>1</v>
      </c>
      <c r="AC17" s="174">
        <f t="shared" si="7"/>
        <v>0</v>
      </c>
      <c r="AD17" s="175">
        <f>Uniformes!L58</f>
        <v>0</v>
      </c>
      <c r="AE17" s="176"/>
      <c r="AF17" s="176">
        <v>0</v>
      </c>
      <c r="AG17" s="176">
        <v>0</v>
      </c>
      <c r="AH17" s="177">
        <f t="shared" si="8"/>
        <v>0.04</v>
      </c>
      <c r="AI17" s="307"/>
      <c r="AJ17" s="305"/>
    </row>
    <row r="18" spans="2:36" ht="31.5" customHeight="1">
      <c r="B18" s="162">
        <v>12</v>
      </c>
      <c r="C18" s="300" t="s">
        <v>54</v>
      </c>
      <c r="D18" s="300"/>
      <c r="E18" s="162" t="s">
        <v>55</v>
      </c>
      <c r="F18" s="162" t="s">
        <v>36</v>
      </c>
      <c r="G18" s="178">
        <v>68</v>
      </c>
      <c r="H18" s="165">
        <v>1</v>
      </c>
      <c r="I18" s="208">
        <f t="shared" si="10"/>
        <v>68</v>
      </c>
      <c r="J18" s="162" t="str">
        <f t="shared" si="0"/>
        <v>SINTEPS x SINDASSEIO/RS
Registro MTE: RS000058/2023</v>
      </c>
      <c r="K18" s="166">
        <f t="shared" si="1"/>
        <v>44927</v>
      </c>
      <c r="L18" s="258"/>
      <c r="M18" s="162">
        <v>220</v>
      </c>
      <c r="N18" s="265">
        <v>0</v>
      </c>
      <c r="O18" s="265">
        <v>0</v>
      </c>
      <c r="P18" s="265"/>
      <c r="Q18" s="265">
        <v>0</v>
      </c>
      <c r="R18" s="167">
        <f t="shared" si="2"/>
        <v>0</v>
      </c>
      <c r="S18" s="168">
        <f t="shared" si="3"/>
        <v>0</v>
      </c>
      <c r="T18" s="169">
        <f t="shared" si="4"/>
        <v>0</v>
      </c>
      <c r="U18" s="299" t="s">
        <v>56</v>
      </c>
      <c r="V18" s="170">
        <f>$E$47</f>
        <v>21</v>
      </c>
      <c r="W18" s="170">
        <f t="shared" si="11"/>
        <v>0</v>
      </c>
      <c r="X18" s="171">
        <f t="shared" si="5"/>
        <v>5</v>
      </c>
      <c r="Y18" s="267">
        <v>2</v>
      </c>
      <c r="Z18" s="172">
        <v>0.06</v>
      </c>
      <c r="AA18" s="170">
        <f t="shared" si="12"/>
        <v>21</v>
      </c>
      <c r="AB18" s="173">
        <f t="shared" si="6"/>
        <v>1</v>
      </c>
      <c r="AC18" s="174">
        <f t="shared" si="7"/>
        <v>0</v>
      </c>
      <c r="AD18" s="175">
        <f>Uniformes!$L$23</f>
        <v>0</v>
      </c>
      <c r="AE18" s="176"/>
      <c r="AF18" s="176">
        <v>0</v>
      </c>
      <c r="AG18" s="176">
        <v>0</v>
      </c>
      <c r="AH18" s="177">
        <f t="shared" si="8"/>
        <v>0.04</v>
      </c>
      <c r="AI18" s="307"/>
      <c r="AJ18" s="305"/>
    </row>
    <row r="19" spans="2:36" ht="31.5" customHeight="1">
      <c r="B19" s="162">
        <v>13</v>
      </c>
      <c r="C19" s="300" t="s">
        <v>57</v>
      </c>
      <c r="D19" s="300"/>
      <c r="E19" s="162" t="s">
        <v>55</v>
      </c>
      <c r="F19" s="162" t="s">
        <v>36</v>
      </c>
      <c r="G19" s="178">
        <v>31</v>
      </c>
      <c r="H19" s="165">
        <v>2</v>
      </c>
      <c r="I19" s="208">
        <f t="shared" si="10"/>
        <v>62</v>
      </c>
      <c r="J19" s="162" t="str">
        <f t="shared" si="0"/>
        <v>SINTEPS x SINDASSEIO/RS
Registro MTE: RS000058/2023</v>
      </c>
      <c r="K19" s="166">
        <f t="shared" si="1"/>
        <v>44927</v>
      </c>
      <c r="L19" s="258"/>
      <c r="M19" s="162">
        <v>220</v>
      </c>
      <c r="N19" s="265">
        <v>0</v>
      </c>
      <c r="O19" s="265">
        <v>0</v>
      </c>
      <c r="P19" s="265"/>
      <c r="Q19" s="265">
        <v>0</v>
      </c>
      <c r="R19" s="167">
        <f t="shared" si="2"/>
        <v>0</v>
      </c>
      <c r="S19" s="168">
        <f t="shared" si="3"/>
        <v>0</v>
      </c>
      <c r="T19" s="169">
        <f t="shared" si="4"/>
        <v>0</v>
      </c>
      <c r="U19" s="299" t="s">
        <v>39</v>
      </c>
      <c r="V19" s="170">
        <f>$E$48</f>
        <v>15</v>
      </c>
      <c r="W19" s="170">
        <f t="shared" si="11"/>
        <v>0</v>
      </c>
      <c r="X19" s="171">
        <f t="shared" si="5"/>
        <v>5</v>
      </c>
      <c r="Y19" s="267">
        <v>2</v>
      </c>
      <c r="Z19" s="172">
        <v>0.06</v>
      </c>
      <c r="AA19" s="170">
        <f t="shared" si="12"/>
        <v>15</v>
      </c>
      <c r="AB19" s="173">
        <f t="shared" si="6"/>
        <v>1</v>
      </c>
      <c r="AC19" s="174">
        <f t="shared" si="7"/>
        <v>0</v>
      </c>
      <c r="AD19" s="175">
        <f>Uniformes!$L$23</f>
        <v>0</v>
      </c>
      <c r="AE19" s="176"/>
      <c r="AF19" s="176">
        <v>0</v>
      </c>
      <c r="AG19" s="176">
        <v>0</v>
      </c>
      <c r="AH19" s="177">
        <f t="shared" si="8"/>
        <v>0.04</v>
      </c>
      <c r="AI19" s="307"/>
      <c r="AJ19" s="305"/>
    </row>
    <row r="20" spans="2:36" ht="31.5" customHeight="1">
      <c r="B20" s="162">
        <v>14</v>
      </c>
      <c r="C20" s="300" t="s">
        <v>58</v>
      </c>
      <c r="D20" s="300"/>
      <c r="E20" s="162" t="s">
        <v>55</v>
      </c>
      <c r="F20" s="162" t="s">
        <v>36</v>
      </c>
      <c r="G20" s="178">
        <v>6</v>
      </c>
      <c r="H20" s="165">
        <v>2</v>
      </c>
      <c r="I20" s="208">
        <f t="shared" si="10"/>
        <v>12</v>
      </c>
      <c r="J20" s="162" t="str">
        <f t="shared" si="0"/>
        <v>SINTEPS x SINDASSEIO/RS
Registro MTE: RS000058/2023</v>
      </c>
      <c r="K20" s="166">
        <f t="shared" si="1"/>
        <v>44927</v>
      </c>
      <c r="L20" s="258"/>
      <c r="M20" s="162">
        <v>220</v>
      </c>
      <c r="N20" s="265">
        <v>0</v>
      </c>
      <c r="O20" s="265">
        <v>0</v>
      </c>
      <c r="P20" s="265"/>
      <c r="Q20" s="265">
        <v>0</v>
      </c>
      <c r="R20" s="167">
        <f t="shared" si="2"/>
        <v>0</v>
      </c>
      <c r="S20" s="168">
        <f t="shared" si="3"/>
        <v>0</v>
      </c>
      <c r="T20" s="169">
        <f t="shared" si="4"/>
        <v>0</v>
      </c>
      <c r="U20" s="299" t="s">
        <v>39</v>
      </c>
      <c r="V20" s="170">
        <f>$E$48</f>
        <v>15</v>
      </c>
      <c r="W20" s="170">
        <f t="shared" si="11"/>
        <v>0</v>
      </c>
      <c r="X20" s="171">
        <f t="shared" si="5"/>
        <v>5</v>
      </c>
      <c r="Y20" s="267">
        <v>2</v>
      </c>
      <c r="Z20" s="172">
        <v>0.06</v>
      </c>
      <c r="AA20" s="170">
        <f t="shared" si="12"/>
        <v>15</v>
      </c>
      <c r="AB20" s="173">
        <f t="shared" si="6"/>
        <v>1</v>
      </c>
      <c r="AC20" s="174">
        <f t="shared" si="7"/>
        <v>0</v>
      </c>
      <c r="AD20" s="175">
        <f>Uniformes!$L$23</f>
        <v>0</v>
      </c>
      <c r="AE20" s="176"/>
      <c r="AF20" s="176">
        <v>0</v>
      </c>
      <c r="AG20" s="176">
        <v>0</v>
      </c>
      <c r="AH20" s="177">
        <f t="shared" si="8"/>
        <v>0.04</v>
      </c>
      <c r="AI20" s="307"/>
      <c r="AJ20" s="305"/>
    </row>
    <row r="21" spans="2:36" ht="31.5" customHeight="1">
      <c r="B21" s="162">
        <v>15</v>
      </c>
      <c r="C21" s="300" t="s">
        <v>59</v>
      </c>
      <c r="D21" s="300"/>
      <c r="E21" s="162" t="s">
        <v>60</v>
      </c>
      <c r="F21" s="162" t="s">
        <v>36</v>
      </c>
      <c r="G21" s="164">
        <v>1</v>
      </c>
      <c r="H21" s="165">
        <v>1</v>
      </c>
      <c r="I21" s="208">
        <f t="shared" si="10"/>
        <v>1</v>
      </c>
      <c r="J21" s="162" t="str">
        <f>$D$29</f>
        <v>SEEAC x SINDASSEIO/RS
Registro MTE: RS000044/2023</v>
      </c>
      <c r="K21" s="166">
        <f t="shared" si="1"/>
        <v>44927</v>
      </c>
      <c r="L21" s="258"/>
      <c r="M21" s="162">
        <v>220</v>
      </c>
      <c r="N21" s="265">
        <v>0</v>
      </c>
      <c r="O21" s="265">
        <v>0</v>
      </c>
      <c r="P21" s="265"/>
      <c r="Q21" s="265">
        <v>0</v>
      </c>
      <c r="R21" s="167">
        <f t="shared" si="2"/>
        <v>0</v>
      </c>
      <c r="S21" s="168">
        <f t="shared" si="3"/>
        <v>0</v>
      </c>
      <c r="T21" s="169">
        <f t="shared" si="4"/>
        <v>0</v>
      </c>
      <c r="U21" s="299" t="s">
        <v>37</v>
      </c>
      <c r="V21" s="170">
        <f>$E$47</f>
        <v>21</v>
      </c>
      <c r="W21" s="170">
        <f t="shared" si="11"/>
        <v>0</v>
      </c>
      <c r="X21" s="171">
        <f t="shared" si="5"/>
        <v>5</v>
      </c>
      <c r="Y21" s="267">
        <v>2</v>
      </c>
      <c r="Z21" s="172">
        <v>0.06</v>
      </c>
      <c r="AA21" s="170">
        <f t="shared" si="12"/>
        <v>21</v>
      </c>
      <c r="AB21" s="173">
        <f t="shared" si="6"/>
        <v>1</v>
      </c>
      <c r="AC21" s="174">
        <f t="shared" si="7"/>
        <v>0</v>
      </c>
      <c r="AD21" s="175">
        <f>Uniformes!$L$12</f>
        <v>0</v>
      </c>
      <c r="AE21" s="176"/>
      <c r="AF21" s="176">
        <v>0</v>
      </c>
      <c r="AG21" s="176">
        <v>0</v>
      </c>
      <c r="AH21" s="177">
        <f t="shared" si="8"/>
        <v>0.04</v>
      </c>
      <c r="AI21" s="307"/>
      <c r="AJ21" s="305"/>
    </row>
    <row r="22" spans="2:36" ht="31.5" customHeight="1">
      <c r="B22" s="162">
        <v>16</v>
      </c>
      <c r="C22" s="300" t="s">
        <v>61</v>
      </c>
      <c r="D22" s="300"/>
      <c r="E22" s="162" t="s">
        <v>62</v>
      </c>
      <c r="F22" s="162" t="s">
        <v>36</v>
      </c>
      <c r="G22" s="178">
        <v>48</v>
      </c>
      <c r="H22" s="165">
        <v>1</v>
      </c>
      <c r="I22" s="208">
        <f t="shared" si="10"/>
        <v>48</v>
      </c>
      <c r="J22" s="162" t="str">
        <f>$D$29</f>
        <v>SEEAC x SINDASSEIO/RS
Registro MTE: RS000044/2023</v>
      </c>
      <c r="K22" s="166">
        <f t="shared" si="1"/>
        <v>44927</v>
      </c>
      <c r="L22" s="258"/>
      <c r="M22" s="162">
        <v>220</v>
      </c>
      <c r="N22" s="265">
        <v>0</v>
      </c>
      <c r="O22" s="265">
        <v>0</v>
      </c>
      <c r="P22" s="265"/>
      <c r="Q22" s="265">
        <v>0</v>
      </c>
      <c r="R22" s="167">
        <f t="shared" si="2"/>
        <v>0</v>
      </c>
      <c r="S22" s="168">
        <f t="shared" si="3"/>
        <v>0</v>
      </c>
      <c r="T22" s="169">
        <f t="shared" si="4"/>
        <v>0</v>
      </c>
      <c r="U22" s="299" t="s">
        <v>37</v>
      </c>
      <c r="V22" s="170">
        <f>$E$47</f>
        <v>21</v>
      </c>
      <c r="W22" s="170">
        <f t="shared" si="11"/>
        <v>0</v>
      </c>
      <c r="X22" s="171">
        <f t="shared" si="5"/>
        <v>5</v>
      </c>
      <c r="Y22" s="267">
        <v>2</v>
      </c>
      <c r="Z22" s="172">
        <v>0.06</v>
      </c>
      <c r="AA22" s="170">
        <f t="shared" si="12"/>
        <v>21</v>
      </c>
      <c r="AB22" s="173">
        <f>$F$37</f>
        <v>1</v>
      </c>
      <c r="AC22" s="174">
        <f t="shared" si="7"/>
        <v>0</v>
      </c>
      <c r="AD22" s="175">
        <f>Uniformes!$L$23</f>
        <v>0</v>
      </c>
      <c r="AE22" s="176"/>
      <c r="AF22" s="176">
        <v>0</v>
      </c>
      <c r="AG22" s="176">
        <v>0</v>
      </c>
      <c r="AH22" s="177">
        <f t="shared" si="8"/>
        <v>0.04</v>
      </c>
      <c r="AI22" s="307"/>
      <c r="AJ22" s="305"/>
    </row>
    <row r="23" spans="2:36" ht="31.5" customHeight="1">
      <c r="B23" s="162" t="s">
        <v>63</v>
      </c>
      <c r="C23" s="300" t="s">
        <v>64</v>
      </c>
      <c r="D23" s="300"/>
      <c r="E23" s="162" t="s">
        <v>62</v>
      </c>
      <c r="F23" s="162" t="s">
        <v>36</v>
      </c>
      <c r="G23" s="178">
        <v>5</v>
      </c>
      <c r="H23" s="165">
        <v>1</v>
      </c>
      <c r="I23" s="208">
        <f t="shared" ref="I23" si="13">G23*H23</f>
        <v>5</v>
      </c>
      <c r="J23" s="162" t="str">
        <f>$D$29</f>
        <v>SEEAC x SINDASSEIO/RS
Registro MTE: RS000044/2023</v>
      </c>
      <c r="K23" s="166">
        <f t="shared" si="1"/>
        <v>44927</v>
      </c>
      <c r="L23" s="258"/>
      <c r="M23" s="162">
        <v>220</v>
      </c>
      <c r="N23" s="265">
        <v>0</v>
      </c>
      <c r="O23" s="265">
        <v>0</v>
      </c>
      <c r="P23" s="265"/>
      <c r="Q23" s="265">
        <v>0</v>
      </c>
      <c r="R23" s="167">
        <f t="shared" si="2"/>
        <v>0</v>
      </c>
      <c r="S23" s="168">
        <f t="shared" si="3"/>
        <v>0</v>
      </c>
      <c r="T23" s="169">
        <f t="shared" si="4"/>
        <v>0</v>
      </c>
      <c r="U23" s="299" t="s">
        <v>37</v>
      </c>
      <c r="V23" s="170">
        <f>$E$47</f>
        <v>21</v>
      </c>
      <c r="W23" s="170">
        <f t="shared" si="11"/>
        <v>0</v>
      </c>
      <c r="X23" s="171">
        <f t="shared" si="5"/>
        <v>5</v>
      </c>
      <c r="Y23" s="267">
        <v>2</v>
      </c>
      <c r="Z23" s="172">
        <v>0.06</v>
      </c>
      <c r="AA23" s="170">
        <f t="shared" si="12"/>
        <v>21</v>
      </c>
      <c r="AB23" s="173">
        <f>$F$37</f>
        <v>1</v>
      </c>
      <c r="AC23" s="174">
        <f t="shared" si="7"/>
        <v>0</v>
      </c>
      <c r="AD23" s="175">
        <f>Uniformes!$L$23</f>
        <v>0</v>
      </c>
      <c r="AE23" s="176"/>
      <c r="AF23" s="176">
        <v>0</v>
      </c>
      <c r="AG23" s="176">
        <v>0</v>
      </c>
      <c r="AH23" s="177">
        <f t="shared" si="8"/>
        <v>0.04</v>
      </c>
      <c r="AI23" s="307"/>
      <c r="AJ23" s="305"/>
    </row>
    <row r="24" spans="2:36" ht="31.5" customHeight="1">
      <c r="B24" s="162">
        <v>17</v>
      </c>
      <c r="C24" s="300" t="s">
        <v>65</v>
      </c>
      <c r="D24" s="300"/>
      <c r="E24" s="162" t="s">
        <v>66</v>
      </c>
      <c r="F24" s="162" t="s">
        <v>36</v>
      </c>
      <c r="G24" s="178">
        <v>14</v>
      </c>
      <c r="H24" s="165">
        <v>1</v>
      </c>
      <c r="I24" s="208">
        <f t="shared" si="10"/>
        <v>14</v>
      </c>
      <c r="J24" s="162" t="str">
        <f>$D$28</f>
        <v>SINTEPS x SINDASSEIO/RS
Registro MTE: RS000058/2023</v>
      </c>
      <c r="K24" s="166">
        <f t="shared" si="1"/>
        <v>44927</v>
      </c>
      <c r="L24" s="258"/>
      <c r="M24" s="162">
        <v>100</v>
      </c>
      <c r="N24" s="265">
        <v>0</v>
      </c>
      <c r="O24" s="265">
        <v>0</v>
      </c>
      <c r="P24" s="265"/>
      <c r="Q24" s="265">
        <v>0</v>
      </c>
      <c r="R24" s="167">
        <v>0</v>
      </c>
      <c r="S24" s="168">
        <v>0</v>
      </c>
      <c r="T24" s="169">
        <f t="shared" si="4"/>
        <v>0</v>
      </c>
      <c r="U24" s="299" t="s">
        <v>37</v>
      </c>
      <c r="V24" s="170">
        <v>21</v>
      </c>
      <c r="W24" s="170">
        <f t="shared" si="11"/>
        <v>0</v>
      </c>
      <c r="X24" s="171">
        <f t="shared" si="5"/>
        <v>5</v>
      </c>
      <c r="Y24" s="267">
        <v>2</v>
      </c>
      <c r="Z24" s="172">
        <v>0.06</v>
      </c>
      <c r="AA24" s="170">
        <f t="shared" si="12"/>
        <v>21</v>
      </c>
      <c r="AB24" s="173">
        <f>$F$37</f>
        <v>1</v>
      </c>
      <c r="AC24" s="174">
        <v>0</v>
      </c>
      <c r="AD24" s="175"/>
      <c r="AE24" s="176"/>
      <c r="AF24" s="176">
        <v>0</v>
      </c>
      <c r="AG24" s="176">
        <v>0</v>
      </c>
      <c r="AH24" s="177">
        <f t="shared" si="8"/>
        <v>0.04</v>
      </c>
      <c r="AI24" s="307"/>
      <c r="AJ24" s="305"/>
    </row>
    <row r="25" spans="2:36" ht="31.5" customHeight="1" thickBot="1">
      <c r="B25" s="287"/>
      <c r="C25" s="288"/>
      <c r="D25" s="288"/>
      <c r="E25" s="289" t="s">
        <v>395</v>
      </c>
      <c r="F25" s="291">
        <f>SUM(G7:G23)</f>
        <v>228</v>
      </c>
      <c r="G25" s="290">
        <f>SUM(G5:G24)</f>
        <v>242</v>
      </c>
      <c r="H25" s="118"/>
      <c r="I25" s="242">
        <f>SUM(I5:I24)</f>
        <v>290</v>
      </c>
      <c r="J25" s="87"/>
    </row>
    <row r="26" spans="2:36" customFormat="1" ht="31.5" customHeight="1" thickBot="1">
      <c r="F26" s="483">
        <f>F25*0.05</f>
        <v>11.4</v>
      </c>
    </row>
    <row r="27" spans="2:36" ht="33.75" customHeight="1" thickBot="1">
      <c r="D27" s="91" t="s">
        <v>67</v>
      </c>
      <c r="E27" s="92" t="s">
        <v>9</v>
      </c>
      <c r="G27" s="109" t="s">
        <v>68</v>
      </c>
      <c r="H27" s="257">
        <v>0.05</v>
      </c>
      <c r="I27" s="103"/>
      <c r="J27" s="103"/>
      <c r="K27" s="103"/>
      <c r="L27" s="103"/>
      <c r="M27" s="103"/>
      <c r="N27" s="103"/>
      <c r="O27" s="103"/>
      <c r="P27" s="103"/>
      <c r="Q27" s="103"/>
    </row>
    <row r="28" spans="2:36" ht="40.5" customHeight="1" thickBot="1">
      <c r="D28" s="253" t="s">
        <v>69</v>
      </c>
      <c r="E28" s="254">
        <v>44927</v>
      </c>
      <c r="G28" s="109" t="s">
        <v>70</v>
      </c>
      <c r="H28" s="257">
        <v>0.1</v>
      </c>
      <c r="I28" s="103"/>
      <c r="J28" s="103"/>
      <c r="K28" s="103"/>
      <c r="L28" s="103"/>
      <c r="M28" s="103"/>
      <c r="N28" s="103"/>
      <c r="O28" s="103"/>
      <c r="P28" s="103"/>
      <c r="Q28" s="103"/>
    </row>
    <row r="29" spans="2:36" ht="42" customHeight="1" thickBot="1">
      <c r="D29" s="255" t="s">
        <v>71</v>
      </c>
      <c r="E29" s="256">
        <v>44927</v>
      </c>
      <c r="F29" s="107" t="s">
        <v>72</v>
      </c>
      <c r="H29" s="103"/>
      <c r="I29" s="103"/>
      <c r="J29" s="103"/>
      <c r="K29" s="103"/>
      <c r="L29" s="103"/>
      <c r="M29" s="103"/>
      <c r="N29" s="103"/>
      <c r="O29" s="103"/>
      <c r="P29" s="103"/>
      <c r="Q29" s="103"/>
    </row>
    <row r="30" spans="2:36" ht="15.75" thickBot="1">
      <c r="H30" s="103"/>
      <c r="I30" s="103"/>
      <c r="J30" s="103"/>
      <c r="K30" s="103"/>
      <c r="L30" s="103"/>
      <c r="M30" s="103"/>
      <c r="N30" s="103"/>
      <c r="O30" s="103"/>
      <c r="P30" s="103"/>
      <c r="Q30" s="103"/>
    </row>
    <row r="31" spans="2:36" ht="25.5" customHeight="1" thickBot="1">
      <c r="D31" s="303" t="s">
        <v>73</v>
      </c>
      <c r="E31" s="304"/>
      <c r="H31" s="103"/>
      <c r="I31" s="103"/>
      <c r="J31" s="103"/>
      <c r="K31" s="103"/>
      <c r="L31" s="103"/>
      <c r="M31" s="103"/>
      <c r="N31" s="103"/>
      <c r="O31" s="103"/>
      <c r="P31" s="103"/>
      <c r="Q31" s="103"/>
    </row>
    <row r="32" spans="2:36" ht="38.25" customHeight="1">
      <c r="D32" s="89" t="s">
        <v>284</v>
      </c>
      <c r="E32" s="254"/>
      <c r="I32" s="103"/>
      <c r="J32" s="103"/>
      <c r="K32" s="103"/>
      <c r="L32" s="103"/>
      <c r="M32" s="103"/>
      <c r="N32" s="103"/>
      <c r="O32" s="103"/>
      <c r="P32" s="103"/>
      <c r="Q32" s="103"/>
    </row>
    <row r="33" spans="4:17" ht="25.5" customHeight="1">
      <c r="D33" s="93" t="s">
        <v>74</v>
      </c>
      <c r="E33" s="259"/>
      <c r="H33" s="103"/>
      <c r="I33" s="103"/>
      <c r="J33" s="103"/>
      <c r="K33" s="103"/>
      <c r="L33" s="103"/>
      <c r="M33" s="103"/>
      <c r="N33" s="103"/>
      <c r="O33" s="103"/>
      <c r="P33" s="103"/>
      <c r="Q33" s="103"/>
    </row>
    <row r="34" spans="4:17" ht="26.25" customHeight="1" thickBot="1">
      <c r="D34" s="90" t="s">
        <v>75</v>
      </c>
      <c r="E34" s="260"/>
      <c r="H34" s="103"/>
      <c r="I34" s="103"/>
      <c r="J34" s="103"/>
      <c r="K34" s="103"/>
      <c r="L34" s="103"/>
      <c r="M34" s="103"/>
      <c r="N34" s="103"/>
      <c r="O34" s="103"/>
      <c r="P34" s="103"/>
      <c r="Q34" s="103"/>
    </row>
    <row r="35" spans="4:17" ht="15.75" thickBot="1">
      <c r="H35" s="103"/>
      <c r="I35" s="103"/>
      <c r="J35" s="103"/>
      <c r="K35" s="103"/>
      <c r="L35" s="103"/>
      <c r="M35" s="103"/>
      <c r="N35" s="103"/>
      <c r="O35" s="103"/>
      <c r="P35" s="103"/>
      <c r="Q35" s="103"/>
    </row>
    <row r="36" spans="4:17" ht="33.75" customHeight="1" thickBot="1">
      <c r="D36" s="303" t="s">
        <v>76</v>
      </c>
      <c r="E36" s="304"/>
      <c r="F36" s="94" t="s">
        <v>77</v>
      </c>
      <c r="H36" s="103"/>
      <c r="I36" s="103"/>
      <c r="J36" s="103"/>
      <c r="K36" s="103"/>
      <c r="L36" s="103"/>
      <c r="M36" s="103"/>
      <c r="N36" s="103"/>
      <c r="O36" s="103"/>
      <c r="P36" s="103"/>
      <c r="Q36" s="103"/>
    </row>
    <row r="37" spans="4:17" ht="21.75" customHeight="1">
      <c r="D37" s="104" t="s">
        <v>78</v>
      </c>
      <c r="E37" s="245">
        <v>5</v>
      </c>
      <c r="F37" s="252">
        <v>1</v>
      </c>
      <c r="H37" s="103"/>
      <c r="I37" s="103"/>
      <c r="J37" s="103"/>
      <c r="K37" s="103"/>
      <c r="L37" s="103"/>
      <c r="M37" s="103"/>
      <c r="N37" s="103"/>
      <c r="O37" s="103"/>
      <c r="P37" s="103"/>
      <c r="Q37" s="103"/>
    </row>
    <row r="38" spans="4:17" ht="21.75" customHeight="1">
      <c r="D38" s="104" t="s">
        <v>79</v>
      </c>
      <c r="E38" s="246"/>
      <c r="F38" s="95"/>
      <c r="H38" s="103"/>
      <c r="I38" s="103"/>
      <c r="J38" s="103"/>
      <c r="K38" s="103"/>
      <c r="L38" s="103"/>
      <c r="M38" s="103"/>
      <c r="N38" s="103"/>
      <c r="O38" s="103"/>
      <c r="P38" s="103"/>
      <c r="Q38" s="103"/>
    </row>
    <row r="39" spans="4:17" ht="21.75" customHeight="1">
      <c r="D39" s="104" t="s">
        <v>80</v>
      </c>
      <c r="E39" s="247"/>
      <c r="F39" s="95"/>
      <c r="H39" s="103"/>
      <c r="I39" s="103"/>
      <c r="J39" s="103"/>
      <c r="K39" s="103"/>
      <c r="L39" s="103"/>
      <c r="M39" s="103"/>
      <c r="N39" s="103"/>
      <c r="O39" s="103"/>
      <c r="P39" s="103"/>
      <c r="Q39" s="103"/>
    </row>
    <row r="40" spans="4:17" ht="21.75" customHeight="1">
      <c r="D40" s="104" t="s">
        <v>81</v>
      </c>
      <c r="E40" s="248">
        <v>1320</v>
      </c>
      <c r="F40" s="95"/>
      <c r="G40" s="96"/>
      <c r="H40" s="103"/>
      <c r="I40" s="103"/>
      <c r="J40" s="103"/>
      <c r="K40" s="103"/>
      <c r="L40" s="103"/>
      <c r="M40" s="103"/>
      <c r="N40" s="103"/>
      <c r="O40" s="103"/>
      <c r="P40" s="103"/>
      <c r="Q40" s="103"/>
    </row>
    <row r="41" spans="4:17" ht="45">
      <c r="D41" s="105" t="s">
        <v>82</v>
      </c>
      <c r="E41" s="249">
        <f>1335.61*1.106</f>
        <v>1477.1846600000001</v>
      </c>
      <c r="F41" s="161" t="s">
        <v>83</v>
      </c>
      <c r="G41" s="96"/>
      <c r="H41" s="103"/>
      <c r="I41" s="103"/>
      <c r="J41" s="103"/>
      <c r="K41" s="103"/>
      <c r="L41" s="103"/>
      <c r="M41" s="103"/>
      <c r="N41" s="103"/>
      <c r="O41" s="484">
        <f>E41/220*100</f>
        <v>671.4475727272727</v>
      </c>
      <c r="P41" s="103"/>
      <c r="Q41" s="103"/>
    </row>
    <row r="42" spans="4:17" ht="15.75">
      <c r="D42" s="159" t="s">
        <v>84</v>
      </c>
      <c r="E42" s="250"/>
      <c r="F42" s="158"/>
      <c r="G42" s="96"/>
      <c r="H42" s="103"/>
      <c r="I42" s="103"/>
      <c r="J42" s="103"/>
      <c r="K42" s="103"/>
      <c r="L42" s="103"/>
      <c r="M42" s="103"/>
      <c r="N42" s="103"/>
      <c r="O42" s="145"/>
      <c r="P42" s="103"/>
      <c r="Q42" s="103"/>
    </row>
    <row r="43" spans="4:17" ht="30" customHeight="1" thickBot="1">
      <c r="D43" s="106" t="s">
        <v>85</v>
      </c>
      <c r="E43" s="251"/>
      <c r="F43" s="97"/>
      <c r="H43" s="103"/>
      <c r="I43" s="103"/>
      <c r="J43" s="103"/>
      <c r="K43" s="103"/>
      <c r="L43" s="103"/>
      <c r="M43" s="103"/>
      <c r="N43" s="103"/>
      <c r="O43" s="103"/>
      <c r="P43" s="103"/>
      <c r="Q43" s="103"/>
    </row>
    <row r="44" spans="4:17" ht="38.25" customHeight="1" thickBot="1">
      <c r="H44" s="103"/>
      <c r="I44" s="103"/>
      <c r="J44" s="103"/>
      <c r="K44" s="103"/>
      <c r="L44" s="103"/>
      <c r="M44" s="103"/>
      <c r="N44" s="103"/>
      <c r="O44" s="103"/>
      <c r="P44" s="103"/>
      <c r="Q44" s="103"/>
    </row>
    <row r="45" spans="4:17" ht="30" customHeight="1" thickBot="1">
      <c r="D45" s="301" t="s">
        <v>86</v>
      </c>
      <c r="E45" s="302"/>
      <c r="H45" s="103"/>
      <c r="I45" s="103"/>
      <c r="J45" s="103"/>
      <c r="K45" s="103"/>
      <c r="L45" s="103"/>
      <c r="M45" s="103"/>
      <c r="N45" s="103"/>
      <c r="O45" s="103"/>
      <c r="P45" s="103"/>
      <c r="Q45" s="103"/>
    </row>
    <row r="46" spans="4:17" ht="15">
      <c r="D46" s="98" t="s">
        <v>87</v>
      </c>
      <c r="E46" s="99" t="s">
        <v>88</v>
      </c>
      <c r="H46" s="103"/>
      <c r="I46" s="103"/>
      <c r="J46" s="103"/>
      <c r="K46" s="103"/>
      <c r="L46" s="103"/>
      <c r="M46" s="103"/>
      <c r="N46" s="103"/>
      <c r="O46" s="103"/>
      <c r="P46" s="103"/>
      <c r="Q46" s="103"/>
    </row>
    <row r="47" spans="4:17" ht="15">
      <c r="D47" s="100" t="s">
        <v>56</v>
      </c>
      <c r="E47" s="263">
        <v>21</v>
      </c>
      <c r="H47" s="103"/>
      <c r="I47" s="103"/>
      <c r="J47" s="103"/>
      <c r="K47" s="103"/>
      <c r="L47" s="103"/>
      <c r="M47" s="103"/>
      <c r="N47" s="103"/>
      <c r="O47" s="103"/>
    </row>
    <row r="48" spans="4:17" ht="15.75" thickBot="1">
      <c r="D48" s="101" t="s">
        <v>89</v>
      </c>
      <c r="E48" s="264">
        <v>15</v>
      </c>
      <c r="H48" s="103"/>
      <c r="I48" s="103"/>
      <c r="J48" s="103"/>
      <c r="K48" s="103"/>
      <c r="L48" s="103"/>
      <c r="M48" s="103"/>
      <c r="N48" s="103"/>
      <c r="O48" s="103"/>
    </row>
    <row r="49" spans="2:12" ht="22.5" customHeight="1" thickBot="1">
      <c r="I49" s="87"/>
      <c r="J49" s="87"/>
      <c r="K49" s="88"/>
      <c r="L49" s="88"/>
    </row>
    <row r="50" spans="2:12" ht="30" customHeight="1" thickBot="1">
      <c r="D50" s="303" t="s">
        <v>90</v>
      </c>
      <c r="E50" s="304"/>
      <c r="I50" s="87"/>
      <c r="J50" s="87"/>
      <c r="K50" s="88"/>
      <c r="L50" s="88"/>
    </row>
    <row r="51" spans="2:12" ht="30" customHeight="1">
      <c r="D51" s="104" t="s">
        <v>91</v>
      </c>
      <c r="E51" s="262">
        <v>0.04</v>
      </c>
      <c r="I51" s="87"/>
      <c r="J51" s="87"/>
      <c r="K51" s="88"/>
      <c r="L51" s="88"/>
    </row>
    <row r="52" spans="2:12" ht="30" customHeight="1">
      <c r="D52" s="104" t="s">
        <v>92</v>
      </c>
      <c r="E52" s="243">
        <v>7.5999999999999998E-2</v>
      </c>
      <c r="I52" s="87"/>
      <c r="J52" s="87"/>
      <c r="K52" s="88"/>
      <c r="L52" s="88"/>
    </row>
    <row r="53" spans="2:12" ht="30" customHeight="1" thickBot="1">
      <c r="D53" s="106" t="s">
        <v>93</v>
      </c>
      <c r="E53" s="244">
        <v>1.6500000000000001E-2</v>
      </c>
      <c r="I53" s="87"/>
      <c r="J53" s="87"/>
      <c r="K53" s="88"/>
      <c r="L53" s="88"/>
    </row>
    <row r="54" spans="2:12" ht="8.25" customHeight="1" thickBot="1">
      <c r="I54" s="87"/>
      <c r="J54" s="87"/>
      <c r="K54" s="88"/>
      <c r="L54" s="88"/>
    </row>
    <row r="55" spans="2:12" ht="28.5" customHeight="1" thickBot="1">
      <c r="D55" s="102" t="s">
        <v>94</v>
      </c>
      <c r="E55" s="261">
        <v>1</v>
      </c>
      <c r="I55" s="87"/>
      <c r="J55" s="87"/>
      <c r="K55" s="88"/>
      <c r="L55" s="88"/>
    </row>
    <row r="56" spans="2:12" ht="12.75" customHeight="1">
      <c r="I56" s="87"/>
      <c r="J56" s="87"/>
      <c r="K56" s="88"/>
      <c r="L56" s="88"/>
    </row>
    <row r="57" spans="2:12" ht="27.75" customHeight="1">
      <c r="B57" s="103"/>
      <c r="C57" s="103"/>
    </row>
    <row r="58" spans="2:12" ht="15">
      <c r="B58" s="103"/>
      <c r="C58" s="103"/>
    </row>
    <row r="59" spans="2:12" ht="15">
      <c r="B59" s="103"/>
      <c r="C59" s="103"/>
    </row>
    <row r="102" spans="1:38" s="88" customFormat="1">
      <c r="A102" s="87"/>
      <c r="B102" s="87"/>
      <c r="C102" s="87"/>
      <c r="D102" s="87"/>
      <c r="E102" s="87"/>
      <c r="F102" s="87" t="s">
        <v>95</v>
      </c>
      <c r="G102" s="88">
        <f>G98-G100</f>
        <v>0</v>
      </c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</row>
  </sheetData>
  <mergeCells count="58">
    <mergeCell ref="B5:B6"/>
    <mergeCell ref="B4:AJ4"/>
    <mergeCell ref="C17:D17"/>
    <mergeCell ref="C22:D22"/>
    <mergeCell ref="AC5:AC6"/>
    <mergeCell ref="O5:O6"/>
    <mergeCell ref="N5:N6"/>
    <mergeCell ref="M5:M6"/>
    <mergeCell ref="L5:L6"/>
    <mergeCell ref="K5:K6"/>
    <mergeCell ref="J5:J6"/>
    <mergeCell ref="I5:I6"/>
    <mergeCell ref="H5:H6"/>
    <mergeCell ref="G5:G6"/>
    <mergeCell ref="F5:F6"/>
    <mergeCell ref="E5:E6"/>
    <mergeCell ref="C5:D6"/>
    <mergeCell ref="B2:AJ2"/>
    <mergeCell ref="AB5:AB6"/>
    <mergeCell ref="Q5:Q6"/>
    <mergeCell ref="P5:P6"/>
    <mergeCell ref="AD5:AD6"/>
    <mergeCell ref="AE5:AE6"/>
    <mergeCell ref="W5:W6"/>
    <mergeCell ref="X5:X6"/>
    <mergeCell ref="Y5:Y6"/>
    <mergeCell ref="Z5:Z6"/>
    <mergeCell ref="AA5:AA6"/>
    <mergeCell ref="R5:R6"/>
    <mergeCell ref="S5:S6"/>
    <mergeCell ref="T5:T6"/>
    <mergeCell ref="U5:U6"/>
    <mergeCell ref="V5:V6"/>
    <mergeCell ref="AF5:AF6"/>
    <mergeCell ref="AG5:AG6"/>
    <mergeCell ref="AH5:AH6"/>
    <mergeCell ref="AI7:AI24"/>
    <mergeCell ref="AJ7:AJ24"/>
    <mergeCell ref="C13:D13"/>
    <mergeCell ref="C14:D14"/>
    <mergeCell ref="C7:D7"/>
    <mergeCell ref="C21:D21"/>
    <mergeCell ref="C24:D24"/>
    <mergeCell ref="C15:D15"/>
    <mergeCell ref="C16:D16"/>
    <mergeCell ref="C8:D8"/>
    <mergeCell ref="C9:D9"/>
    <mergeCell ref="C10:D10"/>
    <mergeCell ref="C11:D11"/>
    <mergeCell ref="C12:D12"/>
    <mergeCell ref="C23:D23"/>
    <mergeCell ref="C20:D20"/>
    <mergeCell ref="C19:D19"/>
    <mergeCell ref="C18:D18"/>
    <mergeCell ref="D45:E45"/>
    <mergeCell ref="D50:E50"/>
    <mergeCell ref="D31:E31"/>
    <mergeCell ref="D36:E36"/>
  </mergeCells>
  <phoneticPr fontId="41" type="noConversion"/>
  <pageMargins left="0.511811024" right="0.511811024" top="0.78740157499999996" bottom="0.78740157499999996" header="0.31496062000000002" footer="0.31496062000000002"/>
  <pageSetup paperSize="9" scale="22" fitToHeight="0" orientation="landscape" r:id="rId1"/>
  <ignoredErrors>
    <ignoredError sqref="V8 V17:V18 V12:V14 J2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9247F-BE7C-434C-BFEC-A8891B6DFA17}">
  <sheetPr codeName="Planilha2">
    <pageSetUpPr fitToPage="1"/>
  </sheetPr>
  <dimension ref="A1:N51"/>
  <sheetViews>
    <sheetView tabSelected="1" topLeftCell="A17" workbookViewId="0">
      <selection activeCell="W30" sqref="W30"/>
    </sheetView>
  </sheetViews>
  <sheetFormatPr defaultColWidth="9.140625" defaultRowHeight="15"/>
  <cols>
    <col min="1" max="2" width="9.140625" style="64"/>
    <col min="3" max="3" width="9.85546875" style="64" bestFit="1" customWidth="1"/>
    <col min="4" max="4" width="9.140625" style="64"/>
    <col min="5" max="5" width="2.5703125" style="64" customWidth="1"/>
    <col min="6" max="6" width="1.42578125" style="64" customWidth="1"/>
    <col min="7" max="7" width="11.85546875" style="64" customWidth="1"/>
    <col min="8" max="8" width="15.85546875" style="64" customWidth="1"/>
    <col min="9" max="9" width="12.7109375" style="64" customWidth="1"/>
    <col min="10" max="10" width="13.85546875" style="64" bestFit="1" customWidth="1"/>
    <col min="11" max="11" width="11.42578125" style="64" bestFit="1" customWidth="1"/>
    <col min="12" max="12" width="13.140625" style="64" customWidth="1"/>
    <col min="13" max="13" width="16.28515625" style="64" bestFit="1" customWidth="1"/>
    <col min="14" max="14" width="2.85546875" customWidth="1"/>
    <col min="15" max="16384" width="9.140625" style="64"/>
  </cols>
  <sheetData>
    <row r="1" spans="1:14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1"/>
    </row>
    <row r="2" spans="1:14" s="62" customFormat="1" ht="15.75" thickBot="1">
      <c r="A2" s="122"/>
      <c r="B2" s="133"/>
      <c r="C2" s="133"/>
      <c r="D2" s="133"/>
      <c r="E2" s="133"/>
      <c r="F2" s="133"/>
      <c r="G2" s="134"/>
      <c r="H2" s="135"/>
      <c r="I2" s="135"/>
      <c r="J2" s="135"/>
      <c r="K2" s="135"/>
      <c r="L2" s="135"/>
      <c r="M2" s="123"/>
      <c r="N2"/>
    </row>
    <row r="3" spans="1:14" s="62" customFormat="1" ht="24" customHeight="1">
      <c r="A3" s="357" t="s">
        <v>394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9"/>
      <c r="N3"/>
    </row>
    <row r="4" spans="1:14" s="62" customFormat="1">
      <c r="A4" s="124"/>
      <c r="B4" s="136"/>
      <c r="C4" s="136"/>
      <c r="D4" s="136"/>
      <c r="E4" s="136"/>
      <c r="F4" s="136"/>
      <c r="G4" s="135"/>
      <c r="H4" s="135"/>
      <c r="I4" s="135"/>
      <c r="J4" s="135"/>
      <c r="K4" s="135"/>
      <c r="L4" s="135"/>
      <c r="M4" s="123"/>
      <c r="N4"/>
    </row>
    <row r="5" spans="1:14" s="62" customFormat="1">
      <c r="A5" s="124" t="s">
        <v>385</v>
      </c>
      <c r="B5" s="136"/>
      <c r="C5" s="136"/>
      <c r="D5" s="136"/>
      <c r="E5" s="136"/>
      <c r="F5" s="136"/>
      <c r="H5" s="135"/>
      <c r="I5" s="133" t="s">
        <v>384</v>
      </c>
      <c r="J5" s="135"/>
      <c r="K5" s="135"/>
      <c r="L5" s="135"/>
      <c r="M5" s="123"/>
      <c r="N5"/>
    </row>
    <row r="6" spans="1:14" s="62" customFormat="1">
      <c r="A6" s="124"/>
      <c r="B6" s="136"/>
      <c r="C6" s="135"/>
      <c r="D6" s="136"/>
      <c r="E6" s="136"/>
      <c r="F6" s="136"/>
      <c r="G6" s="135"/>
      <c r="H6" s="135"/>
      <c r="I6" s="135"/>
      <c r="J6" s="135"/>
      <c r="K6" s="135"/>
      <c r="L6" s="135"/>
      <c r="M6" s="123"/>
      <c r="N6"/>
    </row>
    <row r="7" spans="1:14" s="62" customFormat="1">
      <c r="A7" s="327" t="s">
        <v>96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9"/>
      <c r="N7"/>
    </row>
    <row r="8" spans="1:14" s="62" customFormat="1">
      <c r="A8" s="364" t="s">
        <v>386</v>
      </c>
      <c r="B8" s="365"/>
      <c r="C8" s="365"/>
      <c r="D8" s="365"/>
      <c r="E8" s="365"/>
      <c r="F8" s="365"/>
      <c r="G8" s="365"/>
      <c r="H8" s="365"/>
      <c r="I8" s="365"/>
      <c r="J8" s="366"/>
      <c r="K8" s="63" t="s">
        <v>97</v>
      </c>
      <c r="L8" s="376"/>
      <c r="M8" s="377"/>
      <c r="N8"/>
    </row>
    <row r="9" spans="1:14" s="62" customFormat="1" ht="12" customHeight="1">
      <c r="A9" s="364" t="s">
        <v>387</v>
      </c>
      <c r="B9" s="365"/>
      <c r="C9" s="365"/>
      <c r="D9" s="365"/>
      <c r="E9" s="365"/>
      <c r="F9" s="365"/>
      <c r="G9" s="365"/>
      <c r="H9" s="365"/>
      <c r="I9" s="365"/>
      <c r="J9" s="366"/>
      <c r="K9" s="63" t="s">
        <v>98</v>
      </c>
      <c r="L9" s="341"/>
      <c r="M9" s="342"/>
      <c r="N9"/>
    </row>
    <row r="10" spans="1:14" ht="10.5" customHeight="1">
      <c r="A10" s="125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26"/>
    </row>
    <row r="11" spans="1:14" s="62" customFormat="1">
      <c r="A11" s="327" t="s">
        <v>99</v>
      </c>
      <c r="B11" s="328"/>
      <c r="C11" s="328"/>
      <c r="D11" s="328"/>
      <c r="E11" s="328"/>
      <c r="F11" s="328"/>
      <c r="G11" s="328"/>
      <c r="H11" s="328"/>
      <c r="I11" s="328"/>
      <c r="J11" s="328"/>
      <c r="K11" s="328"/>
      <c r="L11" s="328"/>
      <c r="M11" s="329"/>
      <c r="N11"/>
    </row>
    <row r="12" spans="1:14" ht="40.5" customHeight="1" thickBot="1">
      <c r="A12" s="345" t="s">
        <v>100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7"/>
    </row>
    <row r="13" spans="1:14" ht="31.5" customHeight="1" thickBot="1">
      <c r="A13" s="338" t="s">
        <v>390</v>
      </c>
      <c r="B13" s="339"/>
      <c r="C13" s="339"/>
      <c r="D13" s="339"/>
      <c r="E13" s="339"/>
      <c r="F13" s="339"/>
      <c r="G13" s="339"/>
      <c r="H13" s="339"/>
      <c r="I13" s="339"/>
      <c r="J13" s="339"/>
      <c r="K13" s="339"/>
      <c r="L13" s="339"/>
      <c r="M13" s="340"/>
    </row>
    <row r="14" spans="1:14" ht="57" customHeight="1">
      <c r="A14" s="332" t="s">
        <v>101</v>
      </c>
      <c r="B14" s="333"/>
      <c r="C14" s="333"/>
      <c r="D14" s="333"/>
      <c r="E14" s="333"/>
      <c r="F14" s="333"/>
      <c r="G14" s="333" t="s">
        <v>102</v>
      </c>
      <c r="H14" s="112" t="s">
        <v>103</v>
      </c>
      <c r="I14" s="112" t="s">
        <v>104</v>
      </c>
      <c r="J14" s="113" t="s">
        <v>105</v>
      </c>
      <c r="K14" s="113" t="s">
        <v>6</v>
      </c>
      <c r="L14" s="113" t="s">
        <v>106</v>
      </c>
      <c r="M14" s="114" t="s">
        <v>107</v>
      </c>
    </row>
    <row r="15" spans="1:14">
      <c r="A15" s="334"/>
      <c r="B15" s="335"/>
      <c r="C15" s="335"/>
      <c r="D15" s="335"/>
      <c r="E15" s="335"/>
      <c r="F15" s="335"/>
      <c r="G15" s="335"/>
      <c r="H15" s="76" t="s">
        <v>108</v>
      </c>
      <c r="I15" s="76" t="s">
        <v>109</v>
      </c>
      <c r="J15" s="77" t="s">
        <v>110</v>
      </c>
      <c r="K15" s="77" t="s">
        <v>111</v>
      </c>
      <c r="L15" s="77" t="s">
        <v>112</v>
      </c>
      <c r="M15" s="115" t="s">
        <v>113</v>
      </c>
    </row>
    <row r="16" spans="1:14" ht="30" customHeight="1">
      <c r="A16" s="336" t="s">
        <v>114</v>
      </c>
      <c r="B16" s="337"/>
      <c r="C16" s="337"/>
      <c r="D16" s="337"/>
      <c r="E16" s="337"/>
      <c r="F16" s="337"/>
      <c r="G16" s="65">
        <v>220</v>
      </c>
      <c r="H16" s="66">
        <f>Almoxarife!J167</f>
        <v>279.5965417867435</v>
      </c>
      <c r="I16" s="67">
        <v>1</v>
      </c>
      <c r="J16" s="68">
        <f>H16*I16</f>
        <v>279.5965417867435</v>
      </c>
      <c r="K16" s="148">
        <f>DADOS!G7</f>
        <v>37</v>
      </c>
      <c r="L16" s="85">
        <f t="shared" ref="L16:L31" si="0">I16*K16</f>
        <v>37</v>
      </c>
      <c r="M16" s="116">
        <f t="shared" ref="M16:M31" si="1">J16*K16</f>
        <v>10345.07204610951</v>
      </c>
    </row>
    <row r="17" spans="1:13" ht="30" customHeight="1">
      <c r="A17" s="323" t="s">
        <v>38</v>
      </c>
      <c r="B17" s="324"/>
      <c r="C17" s="324"/>
      <c r="D17" s="324"/>
      <c r="E17" s="324"/>
      <c r="F17" s="324"/>
      <c r="G17" s="69">
        <v>220</v>
      </c>
      <c r="H17" s="70">
        <f>'Almoxarife 12x36D'!J167</f>
        <v>199.71181556195967</v>
      </c>
      <c r="I17" s="71">
        <v>2</v>
      </c>
      <c r="J17" s="68">
        <f t="shared" ref="J17:J31" si="2">H17*I17</f>
        <v>399.42363112391934</v>
      </c>
      <c r="K17" s="148">
        <f>DADOS!G8</f>
        <v>6</v>
      </c>
      <c r="L17" s="85">
        <f t="shared" si="0"/>
        <v>12</v>
      </c>
      <c r="M17" s="116">
        <f t="shared" si="1"/>
        <v>2396.5417867435162</v>
      </c>
    </row>
    <row r="18" spans="1:13" ht="30" customHeight="1">
      <c r="A18" s="323" t="s">
        <v>40</v>
      </c>
      <c r="B18" s="324"/>
      <c r="C18" s="324"/>
      <c r="D18" s="324"/>
      <c r="E18" s="324"/>
      <c r="F18" s="324"/>
      <c r="G18" s="69">
        <v>220</v>
      </c>
      <c r="H18" s="70">
        <f>'Almoxarife 12x36N'!J167</f>
        <v>199.71181556195967</v>
      </c>
      <c r="I18" s="71">
        <v>2</v>
      </c>
      <c r="J18" s="68">
        <f t="shared" si="2"/>
        <v>399.42363112391934</v>
      </c>
      <c r="K18" s="148">
        <f>DADOS!G9</f>
        <v>2</v>
      </c>
      <c r="L18" s="85">
        <f t="shared" si="0"/>
        <v>4</v>
      </c>
      <c r="M18" s="116">
        <f t="shared" si="1"/>
        <v>798.84726224783867</v>
      </c>
    </row>
    <row r="19" spans="1:13" ht="30" customHeight="1">
      <c r="A19" s="323" t="s">
        <v>115</v>
      </c>
      <c r="B19" s="324"/>
      <c r="C19" s="324"/>
      <c r="D19" s="324"/>
      <c r="E19" s="324"/>
      <c r="F19" s="324"/>
      <c r="G19" s="69">
        <v>220</v>
      </c>
      <c r="H19" s="70">
        <f>Arquivista!J167</f>
        <v>279.5965417867435</v>
      </c>
      <c r="I19" s="71">
        <v>1</v>
      </c>
      <c r="J19" s="68">
        <f t="shared" si="2"/>
        <v>279.5965417867435</v>
      </c>
      <c r="K19" s="148">
        <f>DADOS!G10</f>
        <v>2</v>
      </c>
      <c r="L19" s="85">
        <f t="shared" si="0"/>
        <v>2</v>
      </c>
      <c r="M19" s="116">
        <f t="shared" si="1"/>
        <v>559.193083573487</v>
      </c>
    </row>
    <row r="20" spans="1:13" ht="30" customHeight="1">
      <c r="A20" s="330" t="s">
        <v>116</v>
      </c>
      <c r="B20" s="331"/>
      <c r="C20" s="331"/>
      <c r="D20" s="331"/>
      <c r="E20" s="331"/>
      <c r="F20" s="331"/>
      <c r="G20" s="81">
        <v>220</v>
      </c>
      <c r="H20" s="82">
        <f>'Auxiliar de Arquivo'!J167</f>
        <v>279.5965417867435</v>
      </c>
      <c r="I20" s="83">
        <v>1</v>
      </c>
      <c r="J20" s="84">
        <f t="shared" ref="J20" si="3">H20*I20</f>
        <v>279.5965417867435</v>
      </c>
      <c r="K20" s="148">
        <f>DADOS!G11</f>
        <v>13</v>
      </c>
      <c r="L20" s="86">
        <f t="shared" ref="L20" si="4">I20*K20</f>
        <v>13</v>
      </c>
      <c r="M20" s="117">
        <f t="shared" ref="M20" si="5">J20*K20</f>
        <v>3634.7550432276657</v>
      </c>
    </row>
    <row r="21" spans="1:13" ht="30" customHeight="1">
      <c r="A21" s="323" t="s">
        <v>117</v>
      </c>
      <c r="B21" s="324"/>
      <c r="C21" s="324"/>
      <c r="D21" s="324"/>
      <c r="E21" s="324"/>
      <c r="F21" s="324"/>
      <c r="G21" s="69">
        <v>220</v>
      </c>
      <c r="H21" s="70">
        <f>'Auxiliar de Arquivo 12x36'!J167</f>
        <v>199.71181556195967</v>
      </c>
      <c r="I21" s="71">
        <v>2</v>
      </c>
      <c r="J21" s="68">
        <f t="shared" si="2"/>
        <v>399.42363112391934</v>
      </c>
      <c r="K21" s="148">
        <f>DADOS!G12</f>
        <v>1</v>
      </c>
      <c r="L21" s="85">
        <f t="shared" si="0"/>
        <v>2</v>
      </c>
      <c r="M21" s="116">
        <f t="shared" si="1"/>
        <v>399.42363112391934</v>
      </c>
    </row>
    <row r="22" spans="1:13" ht="30" customHeight="1">
      <c r="A22" s="323" t="s">
        <v>118</v>
      </c>
      <c r="B22" s="324"/>
      <c r="C22" s="324"/>
      <c r="D22" s="324"/>
      <c r="E22" s="324"/>
      <c r="F22" s="324"/>
      <c r="G22" s="69">
        <v>220</v>
      </c>
      <c r="H22" s="70">
        <f>'Encarregado Administrativo'!J167</f>
        <v>279.5965417867435</v>
      </c>
      <c r="I22" s="71">
        <v>1</v>
      </c>
      <c r="J22" s="68">
        <f t="shared" si="2"/>
        <v>279.5965417867435</v>
      </c>
      <c r="K22" s="148">
        <f>DADOS!G13</f>
        <v>1</v>
      </c>
      <c r="L22" s="85">
        <f t="shared" si="0"/>
        <v>1</v>
      </c>
      <c r="M22" s="116">
        <f t="shared" si="1"/>
        <v>279.5965417867435</v>
      </c>
    </row>
    <row r="23" spans="1:13" ht="30" customHeight="1">
      <c r="A23" s="323" t="s">
        <v>119</v>
      </c>
      <c r="B23" s="324"/>
      <c r="C23" s="324"/>
      <c r="D23" s="324"/>
      <c r="E23" s="324"/>
      <c r="F23" s="324"/>
      <c r="G23" s="69">
        <v>220</v>
      </c>
      <c r="H23" s="70">
        <f>'Encarregado Administrativo12x36'!J167</f>
        <v>199.71181556195967</v>
      </c>
      <c r="I23" s="71">
        <v>2</v>
      </c>
      <c r="J23" s="68">
        <f t="shared" si="2"/>
        <v>399.42363112391934</v>
      </c>
      <c r="K23" s="148">
        <f>DADOS!G14</f>
        <v>1</v>
      </c>
      <c r="L23" s="85">
        <f t="shared" si="0"/>
        <v>2</v>
      </c>
      <c r="M23" s="116">
        <f t="shared" si="1"/>
        <v>399.42363112391934</v>
      </c>
    </row>
    <row r="24" spans="1:13" ht="30" customHeight="1">
      <c r="A24" s="323" t="s">
        <v>120</v>
      </c>
      <c r="B24" s="324"/>
      <c r="C24" s="324"/>
      <c r="D24" s="324"/>
      <c r="E24" s="324"/>
      <c r="F24" s="324"/>
      <c r="G24" s="69">
        <v>220</v>
      </c>
      <c r="H24" s="70">
        <f>Jardineiro!J168</f>
        <v>279.5965417867435</v>
      </c>
      <c r="I24" s="71">
        <v>1</v>
      </c>
      <c r="J24" s="68">
        <f t="shared" si="2"/>
        <v>279.5965417867435</v>
      </c>
      <c r="K24" s="148">
        <f>DADOS!G15</f>
        <v>2</v>
      </c>
      <c r="L24" s="85">
        <f t="shared" si="0"/>
        <v>2</v>
      </c>
      <c r="M24" s="116">
        <f t="shared" si="1"/>
        <v>559.193083573487</v>
      </c>
    </row>
    <row r="25" spans="1:13" ht="30" customHeight="1">
      <c r="A25" s="323" t="s">
        <v>121</v>
      </c>
      <c r="B25" s="324"/>
      <c r="C25" s="324"/>
      <c r="D25" s="324"/>
      <c r="E25" s="324"/>
      <c r="F25" s="324"/>
      <c r="G25" s="69">
        <v>220</v>
      </c>
      <c r="H25" s="70">
        <f>Maqueiro!J167</f>
        <v>279.5965417867435</v>
      </c>
      <c r="I25" s="71">
        <v>1</v>
      </c>
      <c r="J25" s="68">
        <f t="shared" si="2"/>
        <v>279.5965417867435</v>
      </c>
      <c r="K25" s="148">
        <f>DADOS!G16</f>
        <v>3</v>
      </c>
      <c r="L25" s="85">
        <f t="shared" si="0"/>
        <v>3</v>
      </c>
      <c r="M25" s="116">
        <f t="shared" si="1"/>
        <v>838.7896253602305</v>
      </c>
    </row>
    <row r="26" spans="1:13" ht="30" customHeight="1">
      <c r="A26" s="323" t="s">
        <v>53</v>
      </c>
      <c r="B26" s="324"/>
      <c r="C26" s="324"/>
      <c r="D26" s="324"/>
      <c r="E26" s="324"/>
      <c r="F26" s="324"/>
      <c r="G26" s="69">
        <v>220</v>
      </c>
      <c r="H26" s="70">
        <f>'Maqueiro 12x36'!J167</f>
        <v>199.71181556195967</v>
      </c>
      <c r="I26" s="71">
        <v>2</v>
      </c>
      <c r="J26" s="68">
        <f t="shared" si="2"/>
        <v>399.42363112391934</v>
      </c>
      <c r="K26" s="148">
        <f>DADOS!G17</f>
        <v>1</v>
      </c>
      <c r="L26" s="85">
        <f t="shared" si="0"/>
        <v>2</v>
      </c>
      <c r="M26" s="116">
        <f t="shared" si="1"/>
        <v>399.42363112391934</v>
      </c>
    </row>
    <row r="27" spans="1:13" ht="30" customHeight="1">
      <c r="A27" s="323" t="s">
        <v>122</v>
      </c>
      <c r="B27" s="324"/>
      <c r="C27" s="324"/>
      <c r="D27" s="324"/>
      <c r="E27" s="324"/>
      <c r="F27" s="324"/>
      <c r="G27" s="69">
        <v>220</v>
      </c>
      <c r="H27" s="70">
        <f>Recepcionista!J167</f>
        <v>279.5965417867435</v>
      </c>
      <c r="I27" s="71">
        <v>1</v>
      </c>
      <c r="J27" s="68">
        <f t="shared" si="2"/>
        <v>279.5965417867435</v>
      </c>
      <c r="K27" s="148">
        <f>DADOS!G18</f>
        <v>68</v>
      </c>
      <c r="L27" s="85">
        <f t="shared" si="0"/>
        <v>68</v>
      </c>
      <c r="M27" s="116">
        <f t="shared" si="1"/>
        <v>19012.564841498559</v>
      </c>
    </row>
    <row r="28" spans="1:13" ht="30" customHeight="1">
      <c r="A28" s="323" t="s">
        <v>57</v>
      </c>
      <c r="B28" s="324"/>
      <c r="C28" s="324"/>
      <c r="D28" s="324"/>
      <c r="E28" s="324"/>
      <c r="F28" s="324"/>
      <c r="G28" s="69">
        <v>220</v>
      </c>
      <c r="H28" s="70">
        <f>'Recepcionista 12x36D'!J167</f>
        <v>199.71181556195967</v>
      </c>
      <c r="I28" s="71">
        <v>2</v>
      </c>
      <c r="J28" s="68">
        <f t="shared" si="2"/>
        <v>399.42363112391934</v>
      </c>
      <c r="K28" s="148">
        <f>DADOS!G19</f>
        <v>31</v>
      </c>
      <c r="L28" s="85">
        <f t="shared" si="0"/>
        <v>62</v>
      </c>
      <c r="M28" s="116">
        <f t="shared" si="1"/>
        <v>12382.132564841499</v>
      </c>
    </row>
    <row r="29" spans="1:13" ht="30" customHeight="1">
      <c r="A29" s="323" t="s">
        <v>58</v>
      </c>
      <c r="B29" s="324"/>
      <c r="C29" s="324"/>
      <c r="D29" s="324"/>
      <c r="E29" s="324"/>
      <c r="F29" s="324"/>
      <c r="G29" s="69">
        <v>220</v>
      </c>
      <c r="H29" s="70">
        <f>'Recepcionista 12x36N'!J167</f>
        <v>199.71181556195967</v>
      </c>
      <c r="I29" s="71">
        <v>2</v>
      </c>
      <c r="J29" s="68">
        <f t="shared" si="2"/>
        <v>399.42363112391934</v>
      </c>
      <c r="K29" s="148">
        <f>DADOS!G20</f>
        <v>6</v>
      </c>
      <c r="L29" s="85">
        <f t="shared" si="0"/>
        <v>12</v>
      </c>
      <c r="M29" s="116">
        <f t="shared" si="1"/>
        <v>2396.5417867435162</v>
      </c>
    </row>
    <row r="30" spans="1:13" ht="30" customHeight="1">
      <c r="A30" s="320" t="s">
        <v>123</v>
      </c>
      <c r="B30" s="321"/>
      <c r="C30" s="321"/>
      <c r="D30" s="321"/>
      <c r="E30" s="321"/>
      <c r="F30" s="322"/>
      <c r="G30" s="78">
        <v>220</v>
      </c>
      <c r="H30" s="70">
        <f>'Secretário Executivo'!J167</f>
        <v>279.5965417867435</v>
      </c>
      <c r="I30" s="79">
        <v>1</v>
      </c>
      <c r="J30" s="68">
        <f t="shared" si="2"/>
        <v>279.5965417867435</v>
      </c>
      <c r="K30" s="148">
        <f>DADOS!G21</f>
        <v>1</v>
      </c>
      <c r="L30" s="85">
        <f t="shared" si="0"/>
        <v>1</v>
      </c>
      <c r="M30" s="116">
        <f t="shared" si="1"/>
        <v>279.5965417867435</v>
      </c>
    </row>
    <row r="31" spans="1:13" ht="30" customHeight="1">
      <c r="A31" s="320" t="s">
        <v>124</v>
      </c>
      <c r="B31" s="321"/>
      <c r="C31" s="321"/>
      <c r="D31" s="321"/>
      <c r="E31" s="321"/>
      <c r="F31" s="322"/>
      <c r="G31" s="78">
        <v>220</v>
      </c>
      <c r="H31" s="70">
        <f>'Técnico em Secretariado'!J167</f>
        <v>279.5965417867435</v>
      </c>
      <c r="I31" s="79">
        <v>1</v>
      </c>
      <c r="J31" s="68">
        <f t="shared" si="2"/>
        <v>279.5965417867435</v>
      </c>
      <c r="K31" s="148">
        <f>DADOS!G22</f>
        <v>48</v>
      </c>
      <c r="L31" s="85">
        <f t="shared" si="0"/>
        <v>48</v>
      </c>
      <c r="M31" s="116">
        <f t="shared" si="1"/>
        <v>13420.634005763688</v>
      </c>
    </row>
    <row r="32" spans="1:13" ht="30" customHeight="1">
      <c r="A32" s="323" t="s">
        <v>125</v>
      </c>
      <c r="B32" s="324"/>
      <c r="C32" s="324"/>
      <c r="D32" s="324"/>
      <c r="E32" s="324"/>
      <c r="F32" s="324"/>
      <c r="G32" s="69">
        <v>220</v>
      </c>
      <c r="H32" s="70">
        <f>'Técnico em Secretariado 26-E'!J167</f>
        <v>279.5965417867435</v>
      </c>
      <c r="I32" s="71">
        <v>1</v>
      </c>
      <c r="J32" s="156">
        <f>H32*I32</f>
        <v>279.5965417867435</v>
      </c>
      <c r="K32" s="157">
        <f>DADOS!G23</f>
        <v>5</v>
      </c>
      <c r="L32" s="149">
        <v>5</v>
      </c>
      <c r="M32" s="160">
        <f>J32*K32</f>
        <v>1397.9827089337175</v>
      </c>
    </row>
    <row r="33" spans="1:13" ht="30" customHeight="1">
      <c r="A33" s="323" t="s">
        <v>65</v>
      </c>
      <c r="B33" s="324"/>
      <c r="C33" s="324"/>
      <c r="D33" s="324"/>
      <c r="E33" s="324"/>
      <c r="F33" s="324"/>
      <c r="G33" s="69">
        <v>100</v>
      </c>
      <c r="H33" s="70">
        <f>'Aprendiz 5X2'!J167</f>
        <v>279.5965417867435</v>
      </c>
      <c r="I33" s="71">
        <v>1</v>
      </c>
      <c r="J33" s="156">
        <f>H33*I33</f>
        <v>279.5965417867435</v>
      </c>
      <c r="K33" s="157">
        <f>DADOS!G24</f>
        <v>14</v>
      </c>
      <c r="L33" s="149">
        <f>I33*K33</f>
        <v>14</v>
      </c>
      <c r="M33" s="160">
        <f>J33*K33</f>
        <v>3914.351585014409</v>
      </c>
    </row>
    <row r="34" spans="1:13" ht="30" customHeight="1" thickBot="1">
      <c r="A34" s="325" t="s">
        <v>393</v>
      </c>
      <c r="B34" s="326"/>
      <c r="C34" s="326"/>
      <c r="D34" s="326"/>
      <c r="E34" s="326"/>
      <c r="F34" s="326"/>
      <c r="G34" s="326"/>
      <c r="H34" s="326"/>
      <c r="I34" s="326"/>
      <c r="J34" s="326"/>
      <c r="K34" s="154">
        <f>SUM(K16:K33)</f>
        <v>242</v>
      </c>
      <c r="L34" s="155">
        <f>SUM(L16:L33)</f>
        <v>290</v>
      </c>
      <c r="M34" s="153">
        <f>SUM(M16:M33)</f>
        <v>73414.063400576357</v>
      </c>
    </row>
    <row r="35" spans="1:13" ht="23.25" customHeight="1">
      <c r="A35" s="348" t="s">
        <v>391</v>
      </c>
      <c r="B35" s="349"/>
      <c r="C35" s="349"/>
      <c r="D35" s="349"/>
      <c r="E35" s="349"/>
      <c r="F35" s="349"/>
      <c r="G35" s="349"/>
      <c r="H35" s="349"/>
      <c r="I35" s="349"/>
      <c r="J35" s="349"/>
      <c r="K35" s="349"/>
      <c r="L35" s="349"/>
      <c r="M35" s="350"/>
    </row>
    <row r="36" spans="1:13" ht="17.25" customHeight="1">
      <c r="A36" s="373" t="s">
        <v>126</v>
      </c>
      <c r="B36" s="352"/>
      <c r="C36" s="352"/>
      <c r="D36" s="352"/>
      <c r="E36" s="352"/>
      <c r="F36" s="352"/>
      <c r="G36" s="352"/>
      <c r="H36" s="352"/>
      <c r="I36" s="352"/>
      <c r="J36" s="352"/>
      <c r="K36" s="367" t="s">
        <v>127</v>
      </c>
      <c r="L36" s="367"/>
      <c r="M36" s="368"/>
    </row>
    <row r="37" spans="1:13" ht="20.25" customHeight="1">
      <c r="A37" s="374" t="s">
        <v>128</v>
      </c>
      <c r="B37" s="375"/>
      <c r="C37" s="375"/>
      <c r="D37" s="375"/>
      <c r="E37" s="375"/>
      <c r="F37" s="375"/>
      <c r="G37" s="375"/>
      <c r="H37" s="375"/>
      <c r="I37" s="375"/>
      <c r="J37" s="375"/>
      <c r="K37" s="351">
        <f>SUM(M16:M33)</f>
        <v>73414.063400576357</v>
      </c>
      <c r="L37" s="352"/>
      <c r="M37" s="353"/>
    </row>
    <row r="38" spans="1:13" ht="25.5" customHeight="1" thickBot="1">
      <c r="A38" s="343" t="s">
        <v>392</v>
      </c>
      <c r="B38" s="344"/>
      <c r="C38" s="344"/>
      <c r="D38" s="344"/>
      <c r="E38" s="344"/>
      <c r="F38" s="344"/>
      <c r="G38" s="344"/>
      <c r="H38" s="344"/>
      <c r="I38" s="344"/>
      <c r="J38" s="344"/>
      <c r="K38" s="354">
        <f>K37*12</f>
        <v>880968.76080691628</v>
      </c>
      <c r="L38" s="355"/>
      <c r="M38" s="356"/>
    </row>
    <row r="39" spans="1:13" ht="12.75" customHeight="1">
      <c r="A39" s="129"/>
      <c r="B39" s="139"/>
      <c r="C39" s="139"/>
      <c r="D39" s="139"/>
      <c r="E39" s="139"/>
      <c r="F39" s="139"/>
      <c r="G39" s="140"/>
      <c r="H39" s="72"/>
      <c r="I39" s="73"/>
      <c r="J39" s="74"/>
      <c r="K39" s="142"/>
      <c r="L39" s="75"/>
      <c r="M39" s="130"/>
    </row>
    <row r="40" spans="1:13" ht="5.25" customHeight="1">
      <c r="A40" s="129"/>
      <c r="B40" s="139"/>
      <c r="C40" s="139"/>
      <c r="D40" s="139"/>
      <c r="E40" s="139"/>
      <c r="F40" s="139"/>
      <c r="G40" s="140"/>
      <c r="H40" s="72"/>
      <c r="I40" s="73"/>
      <c r="J40" s="74"/>
      <c r="K40" s="142"/>
      <c r="L40" s="75"/>
      <c r="M40" s="130"/>
    </row>
    <row r="41" spans="1:13" ht="30" customHeight="1">
      <c r="A41" s="131"/>
      <c r="B41" s="143"/>
      <c r="C41" s="143"/>
      <c r="D41" s="143"/>
      <c r="E41" s="143"/>
      <c r="F41" s="143"/>
      <c r="G41" s="140"/>
      <c r="H41" s="72"/>
      <c r="I41" s="73"/>
      <c r="J41" s="74"/>
      <c r="K41" s="141"/>
      <c r="L41" s="75"/>
      <c r="M41" s="130"/>
    </row>
    <row r="42" spans="1:13" ht="30" customHeight="1">
      <c r="A42" s="327" t="s">
        <v>389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9"/>
    </row>
    <row r="43" spans="1:13" ht="30" customHeight="1">
      <c r="A43" s="317"/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9"/>
    </row>
    <row r="44" spans="1:13" ht="30" customHeight="1">
      <c r="A44" s="132"/>
      <c r="B44" s="144"/>
      <c r="C44" s="144"/>
      <c r="D44" s="144"/>
      <c r="E44" s="144"/>
      <c r="F44" s="144"/>
      <c r="G44" s="140"/>
      <c r="H44" s="72"/>
      <c r="I44" s="73"/>
      <c r="J44" s="74"/>
      <c r="K44" s="141"/>
      <c r="L44" s="75"/>
      <c r="M44" s="130"/>
    </row>
    <row r="45" spans="1:13" ht="30" customHeight="1">
      <c r="A45" s="327" t="s">
        <v>388</v>
      </c>
      <c r="B45" s="328"/>
      <c r="C45" s="328"/>
      <c r="D45" s="328"/>
      <c r="E45" s="328"/>
      <c r="F45" s="328"/>
      <c r="G45" s="328"/>
      <c r="H45" s="328"/>
      <c r="I45" s="328"/>
      <c r="J45" s="328"/>
      <c r="K45" s="328"/>
      <c r="L45" s="328"/>
      <c r="M45" s="329"/>
    </row>
    <row r="46" spans="1:13">
      <c r="A46" s="370" t="s">
        <v>286</v>
      </c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2"/>
    </row>
    <row r="47" spans="1:13" ht="15.75" customHeight="1" thickBot="1">
      <c r="A47" s="132"/>
      <c r="B47" s="144"/>
      <c r="C47" s="144"/>
      <c r="D47" s="144"/>
      <c r="E47" s="144"/>
      <c r="F47" s="144"/>
      <c r="G47" s="140"/>
      <c r="H47" s="72"/>
      <c r="I47" s="73"/>
      <c r="J47" s="74"/>
      <c r="K47" s="141"/>
      <c r="L47" s="75"/>
      <c r="M47" s="130"/>
    </row>
    <row r="48" spans="1:13">
      <c r="A48" s="315" t="s">
        <v>129</v>
      </c>
      <c r="B48" s="316"/>
      <c r="C48" s="292"/>
      <c r="D48" s="138"/>
      <c r="E48" s="119" t="s">
        <v>396</v>
      </c>
      <c r="F48" s="120"/>
      <c r="G48" s="239"/>
      <c r="H48" s="240"/>
      <c r="I48" s="73"/>
      <c r="J48" s="74"/>
      <c r="K48" s="369"/>
      <c r="L48" s="369"/>
      <c r="M48" s="151"/>
    </row>
    <row r="49" spans="1:13">
      <c r="A49" s="152"/>
      <c r="B49" s="150"/>
      <c r="C49" s="147"/>
      <c r="D49" s="138"/>
      <c r="E49" s="127"/>
      <c r="F49" s="293"/>
      <c r="G49" s="294"/>
      <c r="H49" s="295"/>
      <c r="I49" s="73"/>
      <c r="J49" s="74"/>
      <c r="K49" s="150"/>
      <c r="L49" s="150"/>
      <c r="M49" s="151"/>
    </row>
    <row r="50" spans="1:13" ht="15.75" customHeight="1" thickBot="1">
      <c r="A50" s="132"/>
      <c r="B50" s="144"/>
      <c r="C50" s="144"/>
      <c r="D50" s="144"/>
      <c r="E50" s="241"/>
      <c r="F50" s="296"/>
      <c r="G50" s="297"/>
      <c r="H50" s="298"/>
      <c r="I50" s="73"/>
      <c r="J50" s="74"/>
      <c r="K50" s="141"/>
      <c r="L50" s="138"/>
      <c r="M50" s="128"/>
    </row>
    <row r="51" spans="1:13" ht="165.75" customHeight="1" thickBot="1">
      <c r="A51" s="360"/>
      <c r="B51" s="361"/>
      <c r="C51" s="361"/>
      <c r="D51" s="361"/>
      <c r="E51" s="362"/>
      <c r="F51" s="362"/>
      <c r="G51" s="362"/>
      <c r="H51" s="362"/>
      <c r="I51" s="361"/>
      <c r="J51" s="361"/>
      <c r="K51" s="361"/>
      <c r="L51" s="361"/>
      <c r="M51" s="363"/>
    </row>
  </sheetData>
  <mergeCells count="44">
    <mergeCell ref="A3:M3"/>
    <mergeCell ref="A51:M51"/>
    <mergeCell ref="A9:J9"/>
    <mergeCell ref="A8:J8"/>
    <mergeCell ref="K36:M36"/>
    <mergeCell ref="K48:L48"/>
    <mergeCell ref="A42:M42"/>
    <mergeCell ref="A45:M45"/>
    <mergeCell ref="A46:M46"/>
    <mergeCell ref="A36:J36"/>
    <mergeCell ref="A37:J37"/>
    <mergeCell ref="A28:F28"/>
    <mergeCell ref="A22:F22"/>
    <mergeCell ref="A23:F23"/>
    <mergeCell ref="A24:F24"/>
    <mergeCell ref="L8:M8"/>
    <mergeCell ref="A29:F29"/>
    <mergeCell ref="A33:F33"/>
    <mergeCell ref="A25:F25"/>
    <mergeCell ref="A26:F26"/>
    <mergeCell ref="A27:F27"/>
    <mergeCell ref="A7:M7"/>
    <mergeCell ref="A19:F19"/>
    <mergeCell ref="A21:F21"/>
    <mergeCell ref="A20:F20"/>
    <mergeCell ref="A14:F15"/>
    <mergeCell ref="G14:G15"/>
    <mergeCell ref="A16:F16"/>
    <mergeCell ref="A17:F17"/>
    <mergeCell ref="A18:F18"/>
    <mergeCell ref="A13:M13"/>
    <mergeCell ref="L9:M9"/>
    <mergeCell ref="A11:M11"/>
    <mergeCell ref="A12:M12"/>
    <mergeCell ref="A48:B48"/>
    <mergeCell ref="A43:M43"/>
    <mergeCell ref="A30:F30"/>
    <mergeCell ref="A31:F31"/>
    <mergeCell ref="A32:F32"/>
    <mergeCell ref="A34:J34"/>
    <mergeCell ref="A38:J38"/>
    <mergeCell ref="A35:M35"/>
    <mergeCell ref="K37:M37"/>
    <mergeCell ref="K38:M38"/>
  </mergeCells>
  <pageMargins left="0.57999999999999996" right="0.51181102362204722" top="0.34" bottom="0.23" header="0.22" footer="0.15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68E6F-93A4-4676-A768-D8EC5A827590}">
  <sheetPr codeName="Planilha3">
    <tabColor theme="6" tint="0.39997558519241921"/>
    <pageSetUpPr fitToPage="1"/>
  </sheetPr>
  <dimension ref="A1:K167"/>
  <sheetViews>
    <sheetView workbookViewId="0">
      <selection activeCell="N9" sqref="N9"/>
    </sheetView>
  </sheetViews>
  <sheetFormatPr defaultColWidth="11.42578125" defaultRowHeight="15"/>
  <cols>
    <col min="1" max="1" width="12.7109375" customWidth="1"/>
    <col min="2" max="4" width="13.7109375" customWidth="1"/>
    <col min="5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85" t="s">
        <v>399</v>
      </c>
      <c r="B1" s="485"/>
      <c r="C1" s="485"/>
      <c r="D1" s="485"/>
      <c r="E1" s="485"/>
      <c r="F1" s="485"/>
      <c r="G1" s="485"/>
      <c r="H1" s="485"/>
      <c r="I1" s="485"/>
      <c r="J1" s="485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 t="s">
        <v>132</v>
      </c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5" t="str">
        <f>DADOS!E7</f>
        <v>4141-05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DADOS!L7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DADOS!C7</f>
        <v>Almoxarife Diurno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DADOS!O7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37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DADOS!X7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DADOS!Y7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DADOS!AA7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DADOS!Z7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DADOS!AB7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DADOS!$R$7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DADOS!V7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DADOS!T7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DADOS!$S$7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DADOS!W7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DADOS!T7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DADOS!AC7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223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DADOS!AD7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DADOS!AE7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DADOS!AF7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DADOS!AG7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  <rowBreaks count="1" manualBreakCount="1">
    <brk id="50" max="9" man="1"/>
  </rowBreaks>
  <ignoredErrors>
    <ignoredError sqref="J13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B691B-11B7-49AA-81B7-9437DD72AEF2}">
  <sheetPr codeName="Planilha4">
    <tabColor theme="9" tint="-0.249977111117893"/>
    <pageSetUpPr fitToPage="1"/>
  </sheetPr>
  <dimension ref="A1:K167"/>
  <sheetViews>
    <sheetView topLeftCell="A139" workbookViewId="0">
      <selection activeCell="H8" sqref="H8:J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DADOS!E8</f>
        <v>4141-05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DADOS!L8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DADOS!C8</f>
        <v>Almoxarife Diurno 12x36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DADOS!O8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150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DADOS!X8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DADOS!Y8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DADOS!AA8</f>
        <v>15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DADOS!Z8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DADOS!AB8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DADOS!R8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DADOS!V8</f>
        <v>15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DADOS!T8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DADOS!S8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DADOS!W8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DADOS!T8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DADOS!AC8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150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150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150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DADOS!AD8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DADOS!AE8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DADOS!AF8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DADOS!AG8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150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7.5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157.5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15.75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173.25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15.178097982708934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3.2952449567723345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7.9884726224783869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49.711815561959654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26.461815561959657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150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150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49.711815561959654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199.71181556195967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4335-8C55-4AB4-AF70-7233ABD18C8C}">
  <sheetPr codeName="Planilha5">
    <tabColor theme="9" tint="-0.249977111117893"/>
    <pageSetUpPr fitToPage="1"/>
  </sheetPr>
  <dimension ref="A1:Q167"/>
  <sheetViews>
    <sheetView workbookViewId="0">
      <selection activeCell="H2" sqref="H2:J2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  <col min="16" max="16" width="19.7109375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DADOS!E9</f>
        <v>4141-05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DADOS!L9</f>
        <v>0</v>
      </c>
      <c r="I16" s="401"/>
      <c r="J16" s="401"/>
    </row>
    <row r="17" spans="1:17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DADOS!C9</f>
        <v>Almoxarife Noturno 12x36</v>
      </c>
      <c r="I17" s="394"/>
      <c r="J17" s="394"/>
    </row>
    <row r="18" spans="1:17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7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7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7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7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  <c r="N22" s="181" t="s">
        <v>297</v>
      </c>
      <c r="O22" s="182"/>
    </row>
    <row r="23" spans="1:17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  <c r="N23" s="182" t="s">
        <v>298</v>
      </c>
      <c r="O23" s="183">
        <f>J23+J24</f>
        <v>0</v>
      </c>
      <c r="P23" s="204"/>
      <c r="Q23" s="204"/>
    </row>
    <row r="24" spans="1:17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DADOS!O9</f>
        <v>0</v>
      </c>
      <c r="J24" s="49">
        <f>$I$24*DADOS!$E$40</f>
        <v>0</v>
      </c>
      <c r="L24" t="s">
        <v>296</v>
      </c>
      <c r="N24" s="182" t="s">
        <v>299</v>
      </c>
      <c r="O24" s="197">
        <f>O23/220</f>
        <v>0</v>
      </c>
      <c r="P24" s="204"/>
      <c r="Q24" s="204"/>
    </row>
    <row r="25" spans="1:17" ht="14.65" customHeight="1" thickBot="1">
      <c r="A25" s="25" t="s">
        <v>139</v>
      </c>
      <c r="B25" s="398" t="s">
        <v>157</v>
      </c>
      <c r="C25" s="399"/>
      <c r="D25" s="399"/>
      <c r="E25" s="399"/>
      <c r="F25" s="399"/>
      <c r="G25" s="399"/>
      <c r="H25" s="400"/>
      <c r="I25" s="111">
        <f>(7*(60/52.5))*DADOS!$E$48</f>
        <v>120</v>
      </c>
      <c r="J25" s="49">
        <f>(J23+J24)/220*0.2*I25+(J23+J24)/220*DADOS!E48</f>
        <v>0</v>
      </c>
      <c r="L25">
        <f>((J23+J24)/220)*((8/7*1.2)-1)*7*15</f>
        <v>0</v>
      </c>
      <c r="M25" s="146"/>
      <c r="N25" s="182" t="s">
        <v>300</v>
      </c>
      <c r="O25" s="198">
        <f>O24*0.2</f>
        <v>0</v>
      </c>
      <c r="P25" s="204"/>
      <c r="Q25" s="204"/>
    </row>
    <row r="26" spans="1:17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61">
        <v>0</v>
      </c>
      <c r="N26" s="185" t="s">
        <v>301</v>
      </c>
      <c r="O26" s="199">
        <f>O24+O25</f>
        <v>0</v>
      </c>
      <c r="P26" s="204"/>
      <c r="Q26" s="204"/>
    </row>
    <row r="27" spans="1:17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  <c r="N27" s="204"/>
      <c r="O27" s="204"/>
      <c r="P27" s="204"/>
      <c r="Q27" s="204"/>
    </row>
    <row r="28" spans="1:17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  <c r="N28" s="204"/>
      <c r="O28" s="204"/>
      <c r="P28" s="204"/>
      <c r="Q28" s="204"/>
    </row>
    <row r="29" spans="1:17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  <c r="N29" s="204"/>
      <c r="O29" s="204"/>
      <c r="P29" s="204"/>
      <c r="Q29" s="204"/>
    </row>
    <row r="30" spans="1:17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  <c r="N30" s="205" t="s">
        <v>302</v>
      </c>
      <c r="O30" s="182"/>
      <c r="P30" s="187" t="s">
        <v>308</v>
      </c>
      <c r="Q30" s="188" t="s">
        <v>304</v>
      </c>
    </row>
    <row r="31" spans="1:17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  <c r="N31" s="186" t="s">
        <v>305</v>
      </c>
      <c r="O31" s="200">
        <f>O25*7</f>
        <v>0</v>
      </c>
      <c r="P31" s="202">
        <v>15</v>
      </c>
      <c r="Q31" s="189">
        <f>O31*P31</f>
        <v>0</v>
      </c>
    </row>
    <row r="32" spans="1:17" ht="15.75" thickBot="1">
      <c r="A32" s="391"/>
      <c r="B32" s="391"/>
      <c r="C32" s="391"/>
      <c r="D32" s="391"/>
      <c r="E32" s="391"/>
      <c r="F32" s="391"/>
      <c r="G32" s="391"/>
      <c r="H32" s="391"/>
      <c r="I32" s="391"/>
      <c r="J32" s="391"/>
      <c r="N32" s="190" t="s">
        <v>306</v>
      </c>
      <c r="O32" s="201">
        <f>O26</f>
        <v>0</v>
      </c>
      <c r="P32" s="202">
        <v>15</v>
      </c>
      <c r="Q32" s="192">
        <f>O32*P32</f>
        <v>0</v>
      </c>
    </row>
    <row r="33" spans="1:17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  <c r="N33" s="190" t="s">
        <v>307</v>
      </c>
      <c r="O33" s="207">
        <f>O31+O32</f>
        <v>0</v>
      </c>
      <c r="P33" s="202"/>
      <c r="Q33" s="193">
        <f>SUM(Q31:Q32)</f>
        <v>0</v>
      </c>
    </row>
    <row r="34" spans="1:17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  <c r="N34" s="182"/>
      <c r="O34" s="182"/>
      <c r="P34" s="203">
        <v>15</v>
      </c>
      <c r="Q34" s="206">
        <f>O33*P32</f>
        <v>0</v>
      </c>
    </row>
    <row r="35" spans="1:17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7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7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7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7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7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7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7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7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7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7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7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7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7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150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DADOS!X9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DADOS!Y9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DADOS!AA9</f>
        <v>15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DADOS!Z9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DADOS!AB9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DADOS!R9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DADOS!V9</f>
        <v>15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DADOS!T9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DADOS!S9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DADOS!W9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DADOS!T9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DADOS!AC9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150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150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150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DADOS!AD9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DADOS!AE9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DADOS!AF9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DADOS!AG9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150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7.5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157.5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15.75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173.25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15.178097982708934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3.2952449567723345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7.9884726224783869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49.711815561959654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26.461815561959657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150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150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49.711815561959654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199.71181556195967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6:I26"/>
    <mergeCell ref="B27:I27"/>
    <mergeCell ref="B28:I28"/>
    <mergeCell ref="A29:I29"/>
    <mergeCell ref="B25:H25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4B624-03D3-4667-86F1-26EE4798209A}">
  <sheetPr codeName="Planilha6">
    <tabColor theme="5" tint="-0.249977111117893"/>
    <pageSetUpPr fitToPage="1"/>
  </sheetPr>
  <dimension ref="A1:K167"/>
  <sheetViews>
    <sheetView workbookViewId="0">
      <selection activeCell="H2" sqref="H2:J2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DADOS!E10</f>
        <v>2613-05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DADOS!L10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DADOS!C10</f>
        <v>Arquivista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DADOS!O10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DADOS!X10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DADOS!Y10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DADOS!AA10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DADOS!Z10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DADOS!AB10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DADOS!R10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DADOS!V10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DADOS!T10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DADOS!S10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DADOS!W10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DADOS!T10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DADOS!AC10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DADOS!AD10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DADOS!AE10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DADOS!AF10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DADOS!AG10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  <ignoredErrors>
    <ignoredError sqref="J13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58651-FDD5-4BCF-915F-27C9C28F5701}">
  <sheetPr codeName="Planilha7">
    <tabColor theme="2" tint="-0.749992370372631"/>
    <pageSetUpPr fitToPage="1"/>
  </sheetPr>
  <dimension ref="A1:K167"/>
  <sheetViews>
    <sheetView workbookViewId="0">
      <selection activeCell="H2" sqref="H2:J2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DADOS!E11</f>
        <v>4151-05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DADOS!L11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DADOS!C11</f>
        <v>Auxiliar de Arquivo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DADOS!O11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DADOS!X11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DADOS!Y11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DADOS!AA11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DADOS!Z11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DADOS!AB11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DADOS!R11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DADOS!V11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DADOS!T11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59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DADOS!S11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DADOS!W11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DADOS!T11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DADOS!AC11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DADOS!AD11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DADOS!AE11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DADOS!AF11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DADOS!AG11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  <ignoredErrors>
    <ignoredError sqref="J137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C1C9D-E586-40F9-B346-6584E0DE5F43}">
  <sheetPr codeName="Planilha8">
    <tabColor theme="2" tint="-0.749992370372631"/>
    <pageSetUpPr fitToPage="1"/>
  </sheetPr>
  <dimension ref="A1:K167"/>
  <sheetViews>
    <sheetView workbookViewId="0">
      <selection activeCell="H2" sqref="H2:J4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 t="str">
        <f>DADOS!$D$28</f>
        <v>SINTEPS x SINDASSEIO/RS
Registro MTE: RS000058/2023</v>
      </c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DADOS!E12</f>
        <v>4151-05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DADOS!L12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DADOS!C12</f>
        <v>Auxiliar de Arquivo 12x36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7">
        <f>DADOS!O12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150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DADOS!X12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DADOS!Y12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DADOS!AA12</f>
        <v>15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DADOS!Z12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DADOS!AB12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DADOS!R12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DADOS!V12</f>
        <v>15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DADOS!T12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59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DADOS!S12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DADOS!W12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DADOS!T12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DADOS!AC12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150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150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150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DADOS!AD12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DADOS!AE12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DADOS!AF12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DADOS!AG12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150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7.5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157.5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15.75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173.25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15.178097982708934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3.2952449567723345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7.9884726224783869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49.711815561959654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26.461815561959657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150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150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49.711815561959654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199.71181556195967</v>
      </c>
    </row>
  </sheetData>
  <mergeCells count="181"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A54:J54"/>
    <mergeCell ref="A55:J55"/>
    <mergeCell ref="A56:J56"/>
    <mergeCell ref="B57:I57"/>
    <mergeCell ref="B58:I58"/>
    <mergeCell ref="B59:H59"/>
    <mergeCell ref="B48:H48"/>
    <mergeCell ref="B49:H49"/>
    <mergeCell ref="B50:H50"/>
    <mergeCell ref="B51:H51"/>
    <mergeCell ref="A52:H52"/>
    <mergeCell ref="A53:J53"/>
    <mergeCell ref="B66:H66"/>
    <mergeCell ref="B67:H67"/>
    <mergeCell ref="B68:I68"/>
    <mergeCell ref="B69:H69"/>
    <mergeCell ref="B70:H70"/>
    <mergeCell ref="B71:H71"/>
    <mergeCell ref="B60:H60"/>
    <mergeCell ref="B61:H61"/>
    <mergeCell ref="B62:H62"/>
    <mergeCell ref="B63:H63"/>
    <mergeCell ref="B64:I64"/>
    <mergeCell ref="B65:H65"/>
    <mergeCell ref="A78:J78"/>
    <mergeCell ref="A79:J79"/>
    <mergeCell ref="B80:I80"/>
    <mergeCell ref="B81:I81"/>
    <mergeCell ref="B82:I82"/>
    <mergeCell ref="B83:I83"/>
    <mergeCell ref="B72:I72"/>
    <mergeCell ref="B73:I73"/>
    <mergeCell ref="B74:I74"/>
    <mergeCell ref="A75:I75"/>
    <mergeCell ref="A76:J76"/>
    <mergeCell ref="A77:J77"/>
    <mergeCell ref="B90:I90"/>
    <mergeCell ref="B91:I91"/>
    <mergeCell ref="B92:H92"/>
    <mergeCell ref="A93:I93"/>
    <mergeCell ref="A94:J94"/>
    <mergeCell ref="A95:J95"/>
    <mergeCell ref="A84:I84"/>
    <mergeCell ref="A85:J85"/>
    <mergeCell ref="A86:J86"/>
    <mergeCell ref="B87:I87"/>
    <mergeCell ref="B88:I88"/>
    <mergeCell ref="B89:I89"/>
    <mergeCell ref="B102:I102"/>
    <mergeCell ref="B103:I103"/>
    <mergeCell ref="B104:I104"/>
    <mergeCell ref="B105:I105"/>
    <mergeCell ref="A106:I106"/>
    <mergeCell ref="B107:I107"/>
    <mergeCell ref="A96:J96"/>
    <mergeCell ref="A97:I97"/>
    <mergeCell ref="A98:J98"/>
    <mergeCell ref="B99:I99"/>
    <mergeCell ref="B100:H100"/>
    <mergeCell ref="B101:I101"/>
    <mergeCell ref="B114:I114"/>
    <mergeCell ref="A115:I115"/>
    <mergeCell ref="A116:J116"/>
    <mergeCell ref="A117:J117"/>
    <mergeCell ref="B118:I118"/>
    <mergeCell ref="B119:I119"/>
    <mergeCell ref="A108:I108"/>
    <mergeCell ref="A109:J109"/>
    <mergeCell ref="A110:J110"/>
    <mergeCell ref="B111:I111"/>
    <mergeCell ref="B112:I112"/>
    <mergeCell ref="A113:I113"/>
    <mergeCell ref="B126:I126"/>
    <mergeCell ref="B127:I127"/>
    <mergeCell ref="B128:I128"/>
    <mergeCell ref="A129:I129"/>
    <mergeCell ref="A130:J130"/>
    <mergeCell ref="A131:J131"/>
    <mergeCell ref="B120:I120"/>
    <mergeCell ref="A121:I121"/>
    <mergeCell ref="A122:J122"/>
    <mergeCell ref="A123:J123"/>
    <mergeCell ref="B124:I124"/>
    <mergeCell ref="B125:I125"/>
    <mergeCell ref="B138:H138"/>
    <mergeCell ref="A139:H139"/>
    <mergeCell ref="B140:H140"/>
    <mergeCell ref="B141:H141"/>
    <mergeCell ref="B142:H142"/>
    <mergeCell ref="B143:H143"/>
    <mergeCell ref="A132:J132"/>
    <mergeCell ref="A133:J133"/>
    <mergeCell ref="B134:H134"/>
    <mergeCell ref="A135:H135"/>
    <mergeCell ref="B136:H136"/>
    <mergeCell ref="A137:H137"/>
    <mergeCell ref="A150:J150"/>
    <mergeCell ref="A151:H151"/>
    <mergeCell ref="A152:C154"/>
    <mergeCell ref="D152:J152"/>
    <mergeCell ref="D153:J153"/>
    <mergeCell ref="D154:J154"/>
    <mergeCell ref="B144:H144"/>
    <mergeCell ref="B145:H145"/>
    <mergeCell ref="B146:H146"/>
    <mergeCell ref="B147:H147"/>
    <mergeCell ref="B148:H148"/>
    <mergeCell ref="A149:I149"/>
    <mergeCell ref="A167:I167"/>
    <mergeCell ref="B161:I161"/>
    <mergeCell ref="B162:I162"/>
    <mergeCell ref="B163:I163"/>
    <mergeCell ref="B164:I164"/>
    <mergeCell ref="A165:I165"/>
    <mergeCell ref="B166:I166"/>
    <mergeCell ref="A155:J155"/>
    <mergeCell ref="A156:J156"/>
    <mergeCell ref="A157:J157"/>
    <mergeCell ref="A158:J158"/>
    <mergeCell ref="A159:I159"/>
    <mergeCell ref="B160:I160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DE468-DB9E-406E-8054-785AE000D0CD}">
  <sheetPr codeName="Planilha9">
    <tabColor theme="8" tint="-0.249977111117893"/>
    <pageSetUpPr fitToPage="1"/>
  </sheetPr>
  <dimension ref="A1:K167"/>
  <sheetViews>
    <sheetView workbookViewId="0">
      <selection activeCell="H2" sqref="H2:J2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DADOS!E13</f>
        <v>4101-05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DADOS!L13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DADOS!C13</f>
        <v>Encarregado administrativo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DADOS!O13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8" t="s">
        <v>283</v>
      </c>
      <c r="C28" s="399"/>
      <c r="D28" s="399"/>
      <c r="E28" s="399"/>
      <c r="F28" s="399"/>
      <c r="G28" s="399"/>
      <c r="H28" s="400"/>
      <c r="I28" s="80">
        <f>DADOS!Q13</f>
        <v>0</v>
      </c>
      <c r="J28" s="3">
        <f>J23*I28</f>
        <v>0</v>
      </c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DADOS!X13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DADOS!Y13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DADOS!AA13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DADOS!Z13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DADOS!AB13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DADOS!R13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DADOS!V13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DADOS!T13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DADOS!S13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DADOS!W13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DADOS!T13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DADOS!AC13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DADOS!AD13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DADOS!AE13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DADOS!AF13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DADOS!AG13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A29:I29"/>
    <mergeCell ref="B28:H28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BF4F-DE19-4D37-A98E-D26C5B3AAFB8}">
  <sheetPr codeName="Planilha10">
    <tabColor theme="1" tint="0.34998626667073579"/>
    <pageSetUpPr fitToPage="1"/>
  </sheetPr>
  <dimension ref="A1:K167"/>
  <sheetViews>
    <sheetView workbookViewId="0">
      <selection activeCell="H2" sqref="H2:J2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DADOS!E14</f>
        <v>4101-05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DADOS!L14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DADOS!C14</f>
        <v>Encarregado administrativo 12x36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DADOS!O14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8" t="s">
        <v>283</v>
      </c>
      <c r="C28" s="399"/>
      <c r="D28" s="399"/>
      <c r="E28" s="399"/>
      <c r="F28" s="399"/>
      <c r="G28" s="399"/>
      <c r="H28" s="400"/>
      <c r="I28" s="80">
        <f>DADOS!Q14</f>
        <v>0</v>
      </c>
      <c r="J28" s="3">
        <f>J23*I28</f>
        <v>0</v>
      </c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150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DADOS!X14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DADOS!Y14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DADOS!AA14</f>
        <v>15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DADOS!Z14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DADOS!AB14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DADOS!R14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DADOS!V14</f>
        <v>15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DADOS!T14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DADOS!S14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DADOS!W14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DADOS!T14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DADOS!AC14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150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150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150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DADOS!AD14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DADOS!AE14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DADOS!AF14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DADOS!AG14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150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7.5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157.5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15.75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173.25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15.178097982708934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3.2952449567723345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7.9884726224783869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49.711815561959654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26.461815561959657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150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150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49.711815561959654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199.71181556195967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A29:I29"/>
    <mergeCell ref="B28:H28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D8317-BFFC-4D9D-AF25-A62DB4172745}">
  <sheetPr codeName="Planilha11">
    <tabColor rgb="FFFFFF00"/>
    <pageSetUpPr fitToPage="1"/>
  </sheetPr>
  <dimension ref="A1:K168"/>
  <sheetViews>
    <sheetView workbookViewId="0">
      <selection activeCell="H9" sqref="H9:J9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24.2" customHeight="1">
      <c r="A1" s="387" t="s">
        <v>130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0" ht="46.5" customHeight="1">
      <c r="A2" s="445" t="str">
        <f>Almoxarife!A1</f>
        <v xml:space="preserve">Pregão Eletrônico nº 172/2023 – CONTA VINCULADA
PLANILHA DE CUSTOS E FORMAÇÃO DE PREÇOS   </v>
      </c>
      <c r="B2" s="388"/>
      <c r="C2" s="388"/>
      <c r="D2" s="388"/>
      <c r="E2" s="388"/>
      <c r="F2" s="388"/>
      <c r="G2" s="388"/>
      <c r="H2" s="388"/>
      <c r="I2" s="388"/>
      <c r="J2" s="388"/>
    </row>
    <row r="3" spans="1:10" ht="22.5" customHeight="1">
      <c r="A3" s="385" t="s">
        <v>131</v>
      </c>
      <c r="B3" s="385"/>
      <c r="C3" s="385"/>
      <c r="D3" s="385"/>
      <c r="E3" s="385"/>
      <c r="F3" s="385"/>
      <c r="G3" s="385"/>
      <c r="H3" s="389"/>
      <c r="I3" s="389"/>
      <c r="J3" s="389"/>
    </row>
    <row r="4" spans="1:10" ht="14.65" customHeight="1">
      <c r="A4" s="385" t="s">
        <v>133</v>
      </c>
      <c r="B4" s="385"/>
      <c r="C4" s="385"/>
      <c r="D4" s="385"/>
      <c r="E4" s="385"/>
      <c r="F4" s="385"/>
      <c r="G4" s="385"/>
      <c r="H4" s="390"/>
      <c r="I4" s="390"/>
      <c r="J4" s="390"/>
    </row>
    <row r="5" spans="1:10" ht="14.65" customHeight="1">
      <c r="A5" s="378" t="s">
        <v>134</v>
      </c>
      <c r="B5" s="379"/>
      <c r="C5" s="379"/>
      <c r="D5" s="379"/>
      <c r="E5" s="379"/>
      <c r="F5" s="379"/>
      <c r="G5" s="379"/>
      <c r="H5" s="380"/>
      <c r="I5" s="381"/>
      <c r="J5" s="382"/>
    </row>
    <row r="6" spans="1:10" ht="16.149999999999999" customHeight="1">
      <c r="A6" s="383" t="s">
        <v>135</v>
      </c>
      <c r="B6" s="383"/>
      <c r="C6" s="383"/>
      <c r="D6" s="383"/>
      <c r="E6" s="383"/>
      <c r="F6" s="383"/>
      <c r="G6" s="383"/>
      <c r="H6" s="384"/>
      <c r="I6" s="384"/>
      <c r="J6" s="384"/>
    </row>
    <row r="7" spans="1:10" ht="14.65" customHeight="1">
      <c r="A7" s="1" t="s">
        <v>108</v>
      </c>
      <c r="B7" s="385" t="s">
        <v>136</v>
      </c>
      <c r="C7" s="385"/>
      <c r="D7" s="385"/>
      <c r="E7" s="385"/>
      <c r="F7" s="385"/>
      <c r="G7" s="385"/>
      <c r="H7" s="386">
        <f>H5</f>
        <v>0</v>
      </c>
      <c r="I7" s="386"/>
      <c r="J7" s="386"/>
    </row>
    <row r="8" spans="1:10" ht="14.65" customHeight="1">
      <c r="A8" s="1" t="s">
        <v>109</v>
      </c>
      <c r="B8" s="385" t="s">
        <v>137</v>
      </c>
      <c r="C8" s="385"/>
      <c r="D8" s="385"/>
      <c r="E8" s="385"/>
      <c r="F8" s="385"/>
      <c r="G8" s="385"/>
      <c r="H8" s="386" t="s">
        <v>138</v>
      </c>
      <c r="I8" s="386"/>
      <c r="J8" s="386"/>
    </row>
    <row r="9" spans="1:10" ht="27" customHeight="1">
      <c r="A9" s="1" t="s">
        <v>139</v>
      </c>
      <c r="B9" s="385" t="s">
        <v>140</v>
      </c>
      <c r="C9" s="385"/>
      <c r="D9" s="385"/>
      <c r="E9" s="385"/>
      <c r="F9" s="385"/>
      <c r="G9" s="385"/>
      <c r="H9" s="386"/>
      <c r="I9" s="386"/>
      <c r="J9" s="386"/>
    </row>
    <row r="10" spans="1:10" ht="19.5" customHeight="1">
      <c r="A10" s="2" t="s">
        <v>111</v>
      </c>
      <c r="B10" s="396" t="s">
        <v>141</v>
      </c>
      <c r="C10" s="396"/>
      <c r="D10" s="396"/>
      <c r="E10" s="396"/>
      <c r="F10" s="396"/>
      <c r="G10" s="396"/>
      <c r="H10" s="390" t="s">
        <v>142</v>
      </c>
      <c r="I10" s="390"/>
      <c r="J10" s="390"/>
    </row>
    <row r="11" spans="1:10">
      <c r="A11" s="391"/>
      <c r="B11" s="391"/>
      <c r="C11" s="391"/>
      <c r="D11" s="391"/>
      <c r="E11" s="391"/>
      <c r="F11" s="391"/>
      <c r="G11" s="391"/>
      <c r="H11" s="391"/>
      <c r="I11" s="391"/>
      <c r="J11" s="391"/>
    </row>
    <row r="12" spans="1:10" ht="19.5">
      <c r="A12" s="397" t="s">
        <v>143</v>
      </c>
      <c r="B12" s="397"/>
      <c r="C12" s="397"/>
      <c r="D12" s="397"/>
      <c r="E12" s="397"/>
      <c r="F12" s="397"/>
      <c r="G12" s="397"/>
      <c r="H12" s="397"/>
      <c r="I12" s="397"/>
      <c r="J12" s="397"/>
    </row>
    <row r="13" spans="1:10">
      <c r="A13" s="391"/>
      <c r="B13" s="391"/>
      <c r="C13" s="391"/>
      <c r="D13" s="391"/>
      <c r="E13" s="391"/>
      <c r="F13" s="391"/>
      <c r="G13" s="391"/>
      <c r="H13" s="391"/>
      <c r="I13" s="391"/>
      <c r="J13" s="391"/>
    </row>
    <row r="14" spans="1:10" ht="16.149999999999999" customHeight="1">
      <c r="A14" s="392" t="s">
        <v>144</v>
      </c>
      <c r="B14" s="392"/>
      <c r="C14" s="392"/>
      <c r="D14" s="392"/>
      <c r="E14" s="392"/>
      <c r="F14" s="392"/>
      <c r="G14" s="392"/>
      <c r="H14" s="392"/>
      <c r="I14" s="392"/>
      <c r="J14" s="392"/>
    </row>
    <row r="15" spans="1:10" ht="16.149999999999999" customHeight="1">
      <c r="A15" s="25">
        <v>1</v>
      </c>
      <c r="B15" s="393" t="s">
        <v>145</v>
      </c>
      <c r="C15" s="393"/>
      <c r="D15" s="393"/>
      <c r="E15" s="393"/>
      <c r="F15" s="393"/>
      <c r="G15" s="393"/>
      <c r="H15" s="394" t="s">
        <v>146</v>
      </c>
      <c r="I15" s="394"/>
      <c r="J15" s="394"/>
    </row>
    <row r="16" spans="1:10" ht="16.149999999999999" customHeight="1">
      <c r="A16" s="25">
        <v>2</v>
      </c>
      <c r="B16" s="393" t="s">
        <v>147</v>
      </c>
      <c r="C16" s="393"/>
      <c r="D16" s="393"/>
      <c r="E16" s="393"/>
      <c r="F16" s="393"/>
      <c r="G16" s="393"/>
      <c r="H16" s="394" t="str">
        <f>DADOS!E15</f>
        <v>6220-10</v>
      </c>
      <c r="I16" s="394"/>
      <c r="J16" s="394"/>
    </row>
    <row r="17" spans="1:10" ht="16.149999999999999" customHeight="1">
      <c r="A17" s="25">
        <v>3</v>
      </c>
      <c r="B17" s="393" t="s">
        <v>148</v>
      </c>
      <c r="C17" s="393"/>
      <c r="D17" s="393"/>
      <c r="E17" s="393"/>
      <c r="F17" s="393"/>
      <c r="G17" s="393"/>
      <c r="H17" s="401">
        <f>DADOS!L15</f>
        <v>0</v>
      </c>
      <c r="I17" s="401"/>
      <c r="J17" s="401"/>
    </row>
    <row r="18" spans="1:10" ht="16.149999999999999" customHeight="1">
      <c r="A18" s="25">
        <v>4</v>
      </c>
      <c r="B18" s="393" t="s">
        <v>149</v>
      </c>
      <c r="C18" s="393"/>
      <c r="D18" s="393"/>
      <c r="E18" s="393"/>
      <c r="F18" s="393"/>
      <c r="G18" s="393"/>
      <c r="H18" s="446" t="str">
        <f>DADOS!C15</f>
        <v>Jardineiro</v>
      </c>
      <c r="I18" s="394"/>
      <c r="J18" s="394"/>
    </row>
    <row r="19" spans="1:10" ht="16.149999999999999" customHeight="1">
      <c r="A19" s="25">
        <v>5</v>
      </c>
      <c r="B19" s="393" t="s">
        <v>150</v>
      </c>
      <c r="C19" s="393"/>
      <c r="D19" s="393"/>
      <c r="E19" s="393"/>
      <c r="F19" s="393"/>
      <c r="G19" s="393"/>
      <c r="H19" s="402">
        <f>DADOS!$E$28</f>
        <v>44927</v>
      </c>
      <c r="I19" s="394"/>
      <c r="J19" s="394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>
      <c r="A21" s="391"/>
      <c r="B21" s="391"/>
      <c r="C21" s="391"/>
      <c r="D21" s="391"/>
      <c r="E21" s="391"/>
      <c r="F21" s="391"/>
      <c r="G21" s="391"/>
      <c r="H21" s="391"/>
      <c r="I21" s="391"/>
      <c r="J21" s="391"/>
    </row>
    <row r="22" spans="1:10" ht="20.65" customHeight="1">
      <c r="A22" s="397" t="s">
        <v>151</v>
      </c>
      <c r="B22" s="397"/>
      <c r="C22" s="397"/>
      <c r="D22" s="397"/>
      <c r="E22" s="397"/>
      <c r="F22" s="397"/>
      <c r="G22" s="397"/>
      <c r="H22" s="397"/>
      <c r="I22" s="397"/>
      <c r="J22" s="397"/>
    </row>
    <row r="23" spans="1:10" ht="30.4" customHeight="1">
      <c r="A23" s="55">
        <v>1</v>
      </c>
      <c r="B23" s="392" t="s">
        <v>152</v>
      </c>
      <c r="C23" s="392"/>
      <c r="D23" s="392"/>
      <c r="E23" s="392"/>
      <c r="F23" s="392"/>
      <c r="G23" s="392"/>
      <c r="H23" s="392" t="s">
        <v>153</v>
      </c>
      <c r="I23" s="392"/>
      <c r="J23" s="55" t="s">
        <v>154</v>
      </c>
    </row>
    <row r="24" spans="1:10" ht="19.5" customHeight="1">
      <c r="A24" s="25" t="s">
        <v>108</v>
      </c>
      <c r="B24" s="398" t="s">
        <v>155</v>
      </c>
      <c r="C24" s="399"/>
      <c r="D24" s="399"/>
      <c r="E24" s="399"/>
      <c r="F24" s="399"/>
      <c r="G24" s="399"/>
      <c r="H24" s="399"/>
      <c r="I24" s="400"/>
      <c r="J24" s="3">
        <f>H17</f>
        <v>0</v>
      </c>
    </row>
    <row r="25" spans="1:10" ht="14.65" customHeight="1">
      <c r="A25" s="25" t="s">
        <v>109</v>
      </c>
      <c r="B25" s="393" t="s">
        <v>287</v>
      </c>
      <c r="C25" s="393"/>
      <c r="D25" s="393"/>
      <c r="E25" s="393"/>
      <c r="F25" s="393"/>
      <c r="G25" s="393"/>
      <c r="H25" s="393"/>
      <c r="I25" s="4">
        <f>DADOS!N15</f>
        <v>0</v>
      </c>
      <c r="J25" s="49">
        <f>I25*J24</f>
        <v>0</v>
      </c>
    </row>
    <row r="26" spans="1:10" ht="14.65" customHeight="1">
      <c r="A26" s="25" t="s">
        <v>139</v>
      </c>
      <c r="B26" s="393" t="s">
        <v>157</v>
      </c>
      <c r="C26" s="393"/>
      <c r="D26" s="393"/>
      <c r="E26" s="393"/>
      <c r="F26" s="393"/>
      <c r="G26" s="393"/>
      <c r="H26" s="393"/>
      <c r="I26" s="393"/>
      <c r="J26" s="49">
        <v>0</v>
      </c>
    </row>
    <row r="27" spans="1:10" ht="14.65" customHeight="1">
      <c r="A27" s="25" t="s">
        <v>111</v>
      </c>
      <c r="B27" s="398" t="s">
        <v>158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112</v>
      </c>
      <c r="B28" s="398" t="s">
        <v>288</v>
      </c>
      <c r="C28" s="399"/>
      <c r="D28" s="399"/>
      <c r="E28" s="399"/>
      <c r="F28" s="399"/>
      <c r="G28" s="399"/>
      <c r="H28" s="399"/>
      <c r="I28" s="400"/>
      <c r="J28" s="60">
        <v>0</v>
      </c>
    </row>
    <row r="29" spans="1:10" ht="14.65" customHeight="1">
      <c r="A29" s="25" t="s">
        <v>160</v>
      </c>
      <c r="B29" s="393" t="s">
        <v>161</v>
      </c>
      <c r="C29" s="393"/>
      <c r="D29" s="393"/>
      <c r="E29" s="393"/>
      <c r="F29" s="393"/>
      <c r="G29" s="393"/>
      <c r="H29" s="393"/>
      <c r="I29" s="393"/>
      <c r="J29" s="3"/>
    </row>
    <row r="30" spans="1:10" ht="33" customHeight="1">
      <c r="A30" s="412" t="s">
        <v>162</v>
      </c>
      <c r="B30" s="412"/>
      <c r="C30" s="412"/>
      <c r="D30" s="412"/>
      <c r="E30" s="412"/>
      <c r="F30" s="412"/>
      <c r="G30" s="412"/>
      <c r="H30" s="412"/>
      <c r="I30" s="412"/>
      <c r="J30" s="35">
        <f>SUM(J24:J29)</f>
        <v>0</v>
      </c>
    </row>
    <row r="31" spans="1:10">
      <c r="A31" s="44" t="s">
        <v>160</v>
      </c>
      <c r="B31" s="403" t="s">
        <v>163</v>
      </c>
      <c r="C31" s="404"/>
      <c r="D31" s="404"/>
      <c r="E31" s="404"/>
      <c r="F31" s="404"/>
      <c r="G31" s="404"/>
      <c r="H31" s="404"/>
      <c r="I31" s="405"/>
      <c r="J31" s="45">
        <v>0</v>
      </c>
    </row>
    <row r="32" spans="1:10" ht="31.5" customHeight="1">
      <c r="A32" s="406" t="s">
        <v>164</v>
      </c>
      <c r="B32" s="407"/>
      <c r="C32" s="407"/>
      <c r="D32" s="407"/>
      <c r="E32" s="407"/>
      <c r="F32" s="407"/>
      <c r="G32" s="407"/>
      <c r="H32" s="407"/>
      <c r="I32" s="408"/>
      <c r="J32" s="46">
        <f>J30+J31</f>
        <v>0</v>
      </c>
    </row>
    <row r="33" spans="1:11">
      <c r="A33" s="391"/>
      <c r="B33" s="391"/>
      <c r="C33" s="391"/>
      <c r="D33" s="391"/>
      <c r="E33" s="391"/>
      <c r="F33" s="391"/>
      <c r="G33" s="391"/>
      <c r="H33" s="391"/>
      <c r="I33" s="391"/>
      <c r="J33" s="391"/>
    </row>
    <row r="34" spans="1:11" ht="16.149999999999999" customHeight="1">
      <c r="A34" s="409" t="s">
        <v>165</v>
      </c>
      <c r="B34" s="409"/>
      <c r="C34" s="409"/>
      <c r="D34" s="409"/>
      <c r="E34" s="409"/>
      <c r="F34" s="409"/>
      <c r="G34" s="409"/>
      <c r="H34" s="409"/>
      <c r="I34" s="409"/>
      <c r="J34" s="409"/>
    </row>
    <row r="35" spans="1:11">
      <c r="A35" s="410" t="s">
        <v>166</v>
      </c>
      <c r="B35" s="410"/>
      <c r="C35" s="410"/>
      <c r="D35" s="410"/>
      <c r="E35" s="410"/>
      <c r="F35" s="410"/>
      <c r="G35" s="410"/>
      <c r="H35" s="410"/>
      <c r="I35" s="410"/>
      <c r="J35" s="410"/>
    </row>
    <row r="36" spans="1:11">
      <c r="A36" s="5" t="s">
        <v>167</v>
      </c>
      <c r="B36" s="411" t="s">
        <v>168</v>
      </c>
      <c r="C36" s="411"/>
      <c r="D36" s="411"/>
      <c r="E36" s="411"/>
      <c r="F36" s="411"/>
      <c r="G36" s="411"/>
      <c r="H36" s="411"/>
      <c r="I36" s="411"/>
      <c r="J36" s="52" t="s">
        <v>169</v>
      </c>
    </row>
    <row r="37" spans="1:11" ht="27.6" customHeight="1">
      <c r="A37" s="6" t="s">
        <v>108</v>
      </c>
      <c r="B37" s="398" t="s">
        <v>170</v>
      </c>
      <c r="C37" s="399"/>
      <c r="D37" s="399"/>
      <c r="E37" s="399"/>
      <c r="F37" s="399"/>
      <c r="G37" s="399"/>
      <c r="H37" s="400"/>
      <c r="I37" s="7">
        <v>8.3299999999999999E-2</v>
      </c>
      <c r="J37" s="8">
        <f>($J$30*I37)</f>
        <v>0</v>
      </c>
    </row>
    <row r="38" spans="1:11" ht="36.200000000000003" customHeight="1">
      <c r="A38" s="6" t="s">
        <v>109</v>
      </c>
      <c r="B38" s="415" t="s">
        <v>171</v>
      </c>
      <c r="C38" s="415"/>
      <c r="D38" s="415"/>
      <c r="E38" s="415"/>
      <c r="F38" s="415"/>
      <c r="G38" s="415"/>
      <c r="H38" s="415"/>
      <c r="I38" s="9">
        <v>3.0249999999999999E-2</v>
      </c>
      <c r="J38" s="8">
        <f>($J$30*I38)</f>
        <v>0</v>
      </c>
    </row>
    <row r="39" spans="1:11">
      <c r="A39" s="416" t="s">
        <v>172</v>
      </c>
      <c r="B39" s="416"/>
      <c r="C39" s="416"/>
      <c r="D39" s="416"/>
      <c r="E39" s="416"/>
      <c r="F39" s="416"/>
      <c r="G39" s="416"/>
      <c r="H39" s="416"/>
      <c r="I39" s="416"/>
      <c r="J39" s="36">
        <f>J37+J38</f>
        <v>0</v>
      </c>
    </row>
    <row r="40" spans="1:11">
      <c r="A40" s="391"/>
      <c r="B40" s="391"/>
      <c r="C40" s="391"/>
      <c r="D40" s="391"/>
      <c r="E40" s="391"/>
      <c r="F40" s="391"/>
      <c r="G40" s="391"/>
      <c r="H40" s="391"/>
      <c r="I40" s="391"/>
      <c r="J40" s="391"/>
    </row>
    <row r="41" spans="1:11" ht="54" customHeight="1">
      <c r="A41" s="417" t="s">
        <v>173</v>
      </c>
      <c r="B41" s="417"/>
      <c r="C41" s="417"/>
      <c r="D41" s="417"/>
      <c r="E41" s="417"/>
      <c r="F41" s="417"/>
      <c r="G41" s="417"/>
      <c r="H41" s="417"/>
      <c r="I41" s="417"/>
      <c r="J41" s="417"/>
    </row>
    <row r="42" spans="1:11">
      <c r="A42" s="391"/>
      <c r="B42" s="391"/>
      <c r="C42" s="391"/>
      <c r="D42" s="391"/>
      <c r="E42" s="391"/>
      <c r="F42" s="391"/>
      <c r="G42" s="391"/>
      <c r="H42" s="391"/>
      <c r="I42" s="391"/>
      <c r="J42" s="391"/>
    </row>
    <row r="43" spans="1:11" ht="30.4" customHeight="1">
      <c r="A43" s="409" t="s">
        <v>174</v>
      </c>
      <c r="B43" s="409"/>
      <c r="C43" s="409"/>
      <c r="D43" s="409"/>
      <c r="E43" s="409"/>
      <c r="F43" s="409"/>
      <c r="G43" s="409"/>
      <c r="H43" s="409"/>
      <c r="I43" s="409"/>
      <c r="J43" s="409"/>
    </row>
    <row r="44" spans="1:11" ht="30.4" customHeight="1">
      <c r="A44" s="56" t="s">
        <v>175</v>
      </c>
      <c r="B44" s="413" t="s">
        <v>176</v>
      </c>
      <c r="C44" s="413"/>
      <c r="D44" s="413"/>
      <c r="E44" s="413"/>
      <c r="F44" s="413"/>
      <c r="G44" s="413"/>
      <c r="H44" s="413"/>
      <c r="I44" s="55" t="s">
        <v>177</v>
      </c>
      <c r="J44" s="55" t="s">
        <v>178</v>
      </c>
    </row>
    <row r="45" spans="1:11">
      <c r="A45" s="6" t="s">
        <v>108</v>
      </c>
      <c r="B45" s="414" t="s">
        <v>179</v>
      </c>
      <c r="C45" s="414"/>
      <c r="D45" s="414"/>
      <c r="E45" s="414"/>
      <c r="F45" s="414"/>
      <c r="G45" s="414"/>
      <c r="H45" s="414"/>
      <c r="I45" s="10">
        <v>0.2</v>
      </c>
      <c r="J45" s="11">
        <f t="shared" ref="J45:J52" si="0">(($J$30+$J$39)*I45)</f>
        <v>0</v>
      </c>
      <c r="K45" s="110"/>
    </row>
    <row r="46" spans="1:11">
      <c r="A46" s="6" t="s">
        <v>109</v>
      </c>
      <c r="B46" s="414" t="s">
        <v>180</v>
      </c>
      <c r="C46" s="414"/>
      <c r="D46" s="414"/>
      <c r="E46" s="414"/>
      <c r="F46" s="414"/>
      <c r="G46" s="414"/>
      <c r="H46" s="414"/>
      <c r="I46" s="10">
        <v>2.5000000000000001E-2</v>
      </c>
      <c r="J46" s="11">
        <f t="shared" si="0"/>
        <v>0</v>
      </c>
      <c r="K46" s="110"/>
    </row>
    <row r="47" spans="1:11" ht="40.5" customHeight="1">
      <c r="A47" s="6" t="s">
        <v>139</v>
      </c>
      <c r="B47" s="393" t="s">
        <v>181</v>
      </c>
      <c r="C47" s="393"/>
      <c r="D47" s="393"/>
      <c r="E47" s="51" t="s">
        <v>182</v>
      </c>
      <c r="F47" s="57">
        <v>0.03</v>
      </c>
      <c r="G47" s="51" t="s">
        <v>183</v>
      </c>
      <c r="H47" s="58">
        <f>DADOS!$E$55</f>
        <v>1</v>
      </c>
      <c r="I47" s="12">
        <f>ROUND((F47*H47),6)</f>
        <v>0.03</v>
      </c>
      <c r="J47" s="11">
        <f t="shared" si="0"/>
        <v>0</v>
      </c>
      <c r="K47" s="110"/>
    </row>
    <row r="48" spans="1:11">
      <c r="A48" s="6" t="s">
        <v>111</v>
      </c>
      <c r="B48" s="414" t="s">
        <v>184</v>
      </c>
      <c r="C48" s="414"/>
      <c r="D48" s="414"/>
      <c r="E48" s="414"/>
      <c r="F48" s="414"/>
      <c r="G48" s="414"/>
      <c r="H48" s="414"/>
      <c r="I48" s="10">
        <v>1.4999999999999999E-2</v>
      </c>
      <c r="J48" s="11">
        <f t="shared" si="0"/>
        <v>0</v>
      </c>
      <c r="K48" s="110"/>
    </row>
    <row r="49" spans="1:11">
      <c r="A49" s="6" t="s">
        <v>112</v>
      </c>
      <c r="B49" s="414" t="s">
        <v>185</v>
      </c>
      <c r="C49" s="414"/>
      <c r="D49" s="414"/>
      <c r="E49" s="414"/>
      <c r="F49" s="414"/>
      <c r="G49" s="414"/>
      <c r="H49" s="414"/>
      <c r="I49" s="10">
        <v>0.01</v>
      </c>
      <c r="J49" s="11">
        <f t="shared" si="0"/>
        <v>0</v>
      </c>
      <c r="K49" s="110"/>
    </row>
    <row r="50" spans="1:11">
      <c r="A50" s="6" t="s">
        <v>160</v>
      </c>
      <c r="B50" s="414" t="s">
        <v>186</v>
      </c>
      <c r="C50" s="414"/>
      <c r="D50" s="414"/>
      <c r="E50" s="414"/>
      <c r="F50" s="414"/>
      <c r="G50" s="414"/>
      <c r="H50" s="414"/>
      <c r="I50" s="10">
        <v>6.0000000000000001E-3</v>
      </c>
      <c r="J50" s="11">
        <f t="shared" si="0"/>
        <v>0</v>
      </c>
      <c r="K50" s="110"/>
    </row>
    <row r="51" spans="1:11">
      <c r="A51" s="6" t="s">
        <v>187</v>
      </c>
      <c r="B51" s="414" t="s">
        <v>188</v>
      </c>
      <c r="C51" s="414"/>
      <c r="D51" s="414"/>
      <c r="E51" s="414"/>
      <c r="F51" s="414"/>
      <c r="G51" s="414"/>
      <c r="H51" s="414"/>
      <c r="I51" s="10">
        <v>2E-3</v>
      </c>
      <c r="J51" s="11">
        <f t="shared" si="0"/>
        <v>0</v>
      </c>
      <c r="K51" s="110"/>
    </row>
    <row r="52" spans="1:11">
      <c r="A52" s="6" t="s">
        <v>189</v>
      </c>
      <c r="B52" s="414" t="s">
        <v>190</v>
      </c>
      <c r="C52" s="414"/>
      <c r="D52" s="414"/>
      <c r="E52" s="414"/>
      <c r="F52" s="414"/>
      <c r="G52" s="414"/>
      <c r="H52" s="414"/>
      <c r="I52" s="10">
        <v>0.08</v>
      </c>
      <c r="J52" s="11">
        <f t="shared" si="0"/>
        <v>0</v>
      </c>
      <c r="K52" s="110"/>
    </row>
    <row r="53" spans="1:11">
      <c r="A53" s="416" t="s">
        <v>172</v>
      </c>
      <c r="B53" s="416"/>
      <c r="C53" s="416"/>
      <c r="D53" s="416"/>
      <c r="E53" s="416"/>
      <c r="F53" s="416"/>
      <c r="G53" s="416"/>
      <c r="H53" s="416"/>
      <c r="I53" s="37">
        <f>SUM(I45:I52)</f>
        <v>0.36800000000000005</v>
      </c>
      <c r="J53" s="36">
        <f>SUM(J45:J52)</f>
        <v>0</v>
      </c>
    </row>
    <row r="54" spans="1:11">
      <c r="A54" s="391"/>
      <c r="B54" s="391"/>
      <c r="C54" s="391"/>
      <c r="D54" s="391"/>
      <c r="E54" s="391"/>
      <c r="F54" s="391"/>
      <c r="G54" s="391"/>
      <c r="H54" s="391"/>
      <c r="I54" s="391"/>
      <c r="J54" s="391"/>
    </row>
    <row r="55" spans="1:11" ht="40.5" customHeight="1">
      <c r="A55" s="417" t="s">
        <v>191</v>
      </c>
      <c r="B55" s="417"/>
      <c r="C55" s="417"/>
      <c r="D55" s="417"/>
      <c r="E55" s="417"/>
      <c r="F55" s="417"/>
      <c r="G55" s="417"/>
      <c r="H55" s="417"/>
      <c r="I55" s="417"/>
      <c r="J55" s="417"/>
    </row>
    <row r="56" spans="1:11">
      <c r="A56" s="391"/>
      <c r="B56" s="391"/>
      <c r="C56" s="391"/>
      <c r="D56" s="391"/>
      <c r="E56" s="391"/>
      <c r="F56" s="391"/>
      <c r="G56" s="391"/>
      <c r="H56" s="391"/>
      <c r="I56" s="391"/>
      <c r="J56" s="391"/>
    </row>
    <row r="57" spans="1:11" ht="16.149999999999999" customHeight="1">
      <c r="A57" s="409" t="s">
        <v>192</v>
      </c>
      <c r="B57" s="409"/>
      <c r="C57" s="409"/>
      <c r="D57" s="409"/>
      <c r="E57" s="409"/>
      <c r="F57" s="409"/>
      <c r="G57" s="409"/>
      <c r="H57" s="409"/>
      <c r="I57" s="409"/>
      <c r="J57" s="409"/>
    </row>
    <row r="58" spans="1:11" ht="16.149999999999999" customHeight="1">
      <c r="A58" s="56" t="s">
        <v>193</v>
      </c>
      <c r="B58" s="413" t="s">
        <v>194</v>
      </c>
      <c r="C58" s="413"/>
      <c r="D58" s="413"/>
      <c r="E58" s="413"/>
      <c r="F58" s="413"/>
      <c r="G58" s="413"/>
      <c r="H58" s="413"/>
      <c r="I58" s="413"/>
      <c r="J58" s="55" t="s">
        <v>169</v>
      </c>
    </row>
    <row r="59" spans="1:11">
      <c r="A59" s="6" t="s">
        <v>108</v>
      </c>
      <c r="B59" s="393" t="s">
        <v>285</v>
      </c>
      <c r="C59" s="414"/>
      <c r="D59" s="414"/>
      <c r="E59" s="414"/>
      <c r="F59" s="414"/>
      <c r="G59" s="414"/>
      <c r="H59" s="414"/>
      <c r="I59" s="414"/>
      <c r="J59" s="11">
        <f>IF((((I60*I61*I62)-(J24*I63))*I64)&gt;0,((I60*I61*I62)-(J24*I63))*I64,0)</f>
        <v>210</v>
      </c>
    </row>
    <row r="60" spans="1:11" ht="25.5" customHeight="1">
      <c r="A60" s="6"/>
      <c r="B60" s="418" t="s">
        <v>195</v>
      </c>
      <c r="C60" s="419"/>
      <c r="D60" s="419"/>
      <c r="E60" s="419"/>
      <c r="F60" s="419"/>
      <c r="G60" s="419"/>
      <c r="H60" s="420"/>
      <c r="I60" s="13">
        <f>DADOS!X15</f>
        <v>5</v>
      </c>
      <c r="J60" s="30" t="s">
        <v>196</v>
      </c>
    </row>
    <row r="61" spans="1:11">
      <c r="A61" s="6"/>
      <c r="B61" s="421" t="s">
        <v>197</v>
      </c>
      <c r="C61" s="421"/>
      <c r="D61" s="421"/>
      <c r="E61" s="421"/>
      <c r="F61" s="421"/>
      <c r="G61" s="421"/>
      <c r="H61" s="421"/>
      <c r="I61" s="14">
        <f>DADOS!Y15</f>
        <v>2</v>
      </c>
      <c r="J61" s="30"/>
    </row>
    <row r="62" spans="1:11">
      <c r="A62" s="6"/>
      <c r="B62" s="421" t="s">
        <v>198</v>
      </c>
      <c r="C62" s="421"/>
      <c r="D62" s="421"/>
      <c r="E62" s="421"/>
      <c r="F62" s="421"/>
      <c r="G62" s="421"/>
      <c r="H62" s="421"/>
      <c r="I62" s="14">
        <f>DADOS!AA15</f>
        <v>21</v>
      </c>
      <c r="J62" s="30"/>
    </row>
    <row r="63" spans="1:11">
      <c r="A63" s="6"/>
      <c r="B63" s="421" t="s">
        <v>199</v>
      </c>
      <c r="C63" s="421"/>
      <c r="D63" s="421"/>
      <c r="E63" s="421"/>
      <c r="F63" s="421"/>
      <c r="G63" s="421"/>
      <c r="H63" s="421"/>
      <c r="I63" s="15">
        <f>DADOS!Z15</f>
        <v>0.06</v>
      </c>
      <c r="J63" s="30"/>
    </row>
    <row r="64" spans="1:11">
      <c r="A64" s="6"/>
      <c r="B64" s="421" t="s">
        <v>200</v>
      </c>
      <c r="C64" s="421"/>
      <c r="D64" s="421"/>
      <c r="E64" s="421"/>
      <c r="F64" s="421"/>
      <c r="G64" s="421"/>
      <c r="H64" s="421"/>
      <c r="I64" s="15">
        <f>DADOS!AB15</f>
        <v>1</v>
      </c>
      <c r="J64" s="30"/>
    </row>
    <row r="65" spans="1:10">
      <c r="A65" s="6" t="s">
        <v>109</v>
      </c>
      <c r="B65" s="414" t="s">
        <v>201</v>
      </c>
      <c r="C65" s="414"/>
      <c r="D65" s="414"/>
      <c r="E65" s="414"/>
      <c r="F65" s="414"/>
      <c r="G65" s="414"/>
      <c r="H65" s="414"/>
      <c r="I65" s="414"/>
      <c r="J65" s="11">
        <f>(I66*I67)-(I66*I67*I68)</f>
        <v>0</v>
      </c>
    </row>
    <row r="66" spans="1:10" ht="15" customHeight="1">
      <c r="A66" s="6"/>
      <c r="B66" s="418" t="s">
        <v>202</v>
      </c>
      <c r="C66" s="419"/>
      <c r="D66" s="419"/>
      <c r="E66" s="419"/>
      <c r="F66" s="419"/>
      <c r="G66" s="419"/>
      <c r="H66" s="420"/>
      <c r="I66" s="13">
        <f>DADOS!R15</f>
        <v>0</v>
      </c>
      <c r="J66" s="30" t="s">
        <v>196</v>
      </c>
    </row>
    <row r="67" spans="1:10">
      <c r="A67" s="16"/>
      <c r="B67" s="421" t="s">
        <v>203</v>
      </c>
      <c r="C67" s="421"/>
      <c r="D67" s="421"/>
      <c r="E67" s="421"/>
      <c r="F67" s="421"/>
      <c r="G67" s="421"/>
      <c r="H67" s="421"/>
      <c r="I67" s="14">
        <f>DADOS!V15</f>
        <v>21</v>
      </c>
      <c r="J67" s="30"/>
    </row>
    <row r="68" spans="1:10">
      <c r="A68" s="16"/>
      <c r="B68" s="421" t="s">
        <v>204</v>
      </c>
      <c r="C68" s="421"/>
      <c r="D68" s="421"/>
      <c r="E68" s="421"/>
      <c r="F68" s="421"/>
      <c r="G68" s="421"/>
      <c r="H68" s="421"/>
      <c r="I68" s="15">
        <f>DADOS!T15</f>
        <v>0</v>
      </c>
      <c r="J68" s="30"/>
    </row>
    <row r="69" spans="1:10">
      <c r="A69" s="6" t="s">
        <v>139</v>
      </c>
      <c r="B69" s="414" t="s">
        <v>205</v>
      </c>
      <c r="C69" s="414"/>
      <c r="D69" s="414"/>
      <c r="E69" s="414"/>
      <c r="F69" s="414"/>
      <c r="G69" s="414"/>
      <c r="H69" s="414"/>
      <c r="I69" s="414"/>
      <c r="J69" s="11">
        <v>0</v>
      </c>
    </row>
    <row r="70" spans="1:10" ht="15" customHeight="1">
      <c r="A70" s="6"/>
      <c r="B70" s="418" t="s">
        <v>202</v>
      </c>
      <c r="C70" s="419"/>
      <c r="D70" s="419"/>
      <c r="E70" s="419"/>
      <c r="F70" s="419"/>
      <c r="G70" s="419"/>
      <c r="H70" s="420"/>
      <c r="I70" s="13">
        <f>DADOS!S15</f>
        <v>0</v>
      </c>
      <c r="J70" s="30" t="s">
        <v>196</v>
      </c>
    </row>
    <row r="71" spans="1:10">
      <c r="A71" s="16"/>
      <c r="B71" s="421" t="s">
        <v>203</v>
      </c>
      <c r="C71" s="421"/>
      <c r="D71" s="421"/>
      <c r="E71" s="421"/>
      <c r="F71" s="421"/>
      <c r="G71" s="421"/>
      <c r="H71" s="421"/>
      <c r="I71" s="14">
        <f>DADOS!W15</f>
        <v>0</v>
      </c>
      <c r="J71" s="30"/>
    </row>
    <row r="72" spans="1:10">
      <c r="A72" s="16"/>
      <c r="B72" s="421" t="s">
        <v>204</v>
      </c>
      <c r="C72" s="421"/>
      <c r="D72" s="421"/>
      <c r="E72" s="421"/>
      <c r="F72" s="421"/>
      <c r="G72" s="421"/>
      <c r="H72" s="421"/>
      <c r="I72" s="15">
        <f>DADOS!T15</f>
        <v>0</v>
      </c>
      <c r="J72" s="30"/>
    </row>
    <row r="73" spans="1:10">
      <c r="A73" s="6" t="s">
        <v>111</v>
      </c>
      <c r="B73" s="414" t="s">
        <v>206</v>
      </c>
      <c r="C73" s="414"/>
      <c r="D73" s="414"/>
      <c r="E73" s="414"/>
      <c r="F73" s="414"/>
      <c r="G73" s="414"/>
      <c r="H73" s="414"/>
      <c r="I73" s="414"/>
      <c r="J73" s="11">
        <v>0</v>
      </c>
    </row>
    <row r="74" spans="1:10">
      <c r="A74" s="6" t="s">
        <v>112</v>
      </c>
      <c r="B74" s="393" t="s">
        <v>289</v>
      </c>
      <c r="C74" s="393"/>
      <c r="D74" s="393"/>
      <c r="E74" s="393"/>
      <c r="F74" s="393"/>
      <c r="G74" s="393"/>
      <c r="H74" s="393"/>
      <c r="I74" s="393"/>
      <c r="J74" s="50">
        <f>DADOS!AC15</f>
        <v>0</v>
      </c>
    </row>
    <row r="75" spans="1:10">
      <c r="A75" s="6" t="s">
        <v>160</v>
      </c>
      <c r="B75" s="414" t="s">
        <v>208</v>
      </c>
      <c r="C75" s="414"/>
      <c r="D75" s="414"/>
      <c r="E75" s="414"/>
      <c r="F75" s="414"/>
      <c r="G75" s="414"/>
      <c r="H75" s="414"/>
      <c r="I75" s="414"/>
      <c r="J75" s="17" t="s">
        <v>196</v>
      </c>
    </row>
    <row r="76" spans="1:10">
      <c r="A76" s="416" t="s">
        <v>209</v>
      </c>
      <c r="B76" s="416"/>
      <c r="C76" s="416"/>
      <c r="D76" s="416"/>
      <c r="E76" s="416"/>
      <c r="F76" s="416"/>
      <c r="G76" s="416"/>
      <c r="H76" s="416"/>
      <c r="I76" s="416"/>
      <c r="J76" s="36">
        <f>SUM(J59:J75)</f>
        <v>210</v>
      </c>
    </row>
    <row r="77" spans="1:10">
      <c r="A77" s="391"/>
      <c r="B77" s="391"/>
      <c r="C77" s="391"/>
      <c r="D77" s="391"/>
      <c r="E77" s="391"/>
      <c r="F77" s="391"/>
      <c r="G77" s="391"/>
      <c r="H77" s="391"/>
      <c r="I77" s="391"/>
      <c r="J77" s="391"/>
    </row>
    <row r="78" spans="1:10" ht="29.25" customHeight="1">
      <c r="A78" s="417" t="s">
        <v>210</v>
      </c>
      <c r="B78" s="417"/>
      <c r="C78" s="417"/>
      <c r="D78" s="417"/>
      <c r="E78" s="417"/>
      <c r="F78" s="417"/>
      <c r="G78" s="417"/>
      <c r="H78" s="417"/>
      <c r="I78" s="417"/>
      <c r="J78" s="417"/>
    </row>
    <row r="79" spans="1:10">
      <c r="A79" s="391"/>
      <c r="B79" s="391"/>
      <c r="C79" s="391"/>
      <c r="D79" s="391"/>
      <c r="E79" s="391"/>
      <c r="F79" s="391"/>
      <c r="G79" s="391"/>
      <c r="H79" s="391"/>
      <c r="I79" s="391"/>
      <c r="J79" s="391"/>
    </row>
    <row r="80" spans="1:10" ht="16.149999999999999" customHeight="1">
      <c r="A80" s="409" t="s">
        <v>211</v>
      </c>
      <c r="B80" s="409"/>
      <c r="C80" s="409"/>
      <c r="D80" s="409"/>
      <c r="E80" s="409"/>
      <c r="F80" s="409"/>
      <c r="G80" s="409"/>
      <c r="H80" s="409"/>
      <c r="I80" s="409"/>
      <c r="J80" s="409"/>
    </row>
    <row r="81" spans="1:10" ht="16.149999999999999" customHeight="1">
      <c r="A81" s="55">
        <v>2</v>
      </c>
      <c r="B81" s="392" t="s">
        <v>212</v>
      </c>
      <c r="C81" s="392"/>
      <c r="D81" s="392"/>
      <c r="E81" s="392"/>
      <c r="F81" s="392"/>
      <c r="G81" s="392"/>
      <c r="H81" s="392"/>
      <c r="I81" s="392"/>
      <c r="J81" s="55" t="s">
        <v>169</v>
      </c>
    </row>
    <row r="82" spans="1:10" ht="14.65" customHeight="1">
      <c r="A82" s="18" t="s">
        <v>167</v>
      </c>
      <c r="B82" s="423" t="s">
        <v>213</v>
      </c>
      <c r="C82" s="424"/>
      <c r="D82" s="424"/>
      <c r="E82" s="424"/>
      <c r="F82" s="424"/>
      <c r="G82" s="424"/>
      <c r="H82" s="424"/>
      <c r="I82" s="425"/>
      <c r="J82" s="19">
        <f>J39</f>
        <v>0</v>
      </c>
    </row>
    <row r="83" spans="1:10" ht="14.65" customHeight="1">
      <c r="A83" s="18" t="s">
        <v>175</v>
      </c>
      <c r="B83" s="423" t="s">
        <v>176</v>
      </c>
      <c r="C83" s="424"/>
      <c r="D83" s="424"/>
      <c r="E83" s="424"/>
      <c r="F83" s="424"/>
      <c r="G83" s="424"/>
      <c r="H83" s="424"/>
      <c r="I83" s="425"/>
      <c r="J83" s="19">
        <f>J53</f>
        <v>0</v>
      </c>
    </row>
    <row r="84" spans="1:10" ht="14.65" customHeight="1">
      <c r="A84" s="18" t="s">
        <v>193</v>
      </c>
      <c r="B84" s="423" t="s">
        <v>194</v>
      </c>
      <c r="C84" s="424"/>
      <c r="D84" s="424"/>
      <c r="E84" s="424"/>
      <c r="F84" s="424"/>
      <c r="G84" s="424"/>
      <c r="H84" s="424"/>
      <c r="I84" s="425"/>
      <c r="J84" s="19">
        <f>J76</f>
        <v>210</v>
      </c>
    </row>
    <row r="85" spans="1:10" ht="14.65" customHeight="1">
      <c r="A85" s="422" t="s">
        <v>172</v>
      </c>
      <c r="B85" s="422"/>
      <c r="C85" s="422"/>
      <c r="D85" s="422"/>
      <c r="E85" s="422"/>
      <c r="F85" s="422"/>
      <c r="G85" s="422"/>
      <c r="H85" s="422"/>
      <c r="I85" s="422"/>
      <c r="J85" s="38">
        <f>SUM(J82+J83+J84)</f>
        <v>210</v>
      </c>
    </row>
    <row r="86" spans="1:10">
      <c r="A86" s="391"/>
      <c r="B86" s="391"/>
      <c r="C86" s="391"/>
      <c r="D86" s="391"/>
      <c r="E86" s="391"/>
      <c r="F86" s="391"/>
      <c r="G86" s="391"/>
      <c r="H86" s="391"/>
      <c r="I86" s="391"/>
      <c r="J86" s="391"/>
    </row>
    <row r="87" spans="1:10" ht="16.149999999999999" customHeight="1">
      <c r="A87" s="409" t="s">
        <v>214</v>
      </c>
      <c r="B87" s="409"/>
      <c r="C87" s="409"/>
      <c r="D87" s="409"/>
      <c r="E87" s="409"/>
      <c r="F87" s="409"/>
      <c r="G87" s="409"/>
      <c r="H87" s="409"/>
      <c r="I87" s="409"/>
      <c r="J87" s="409"/>
    </row>
    <row r="88" spans="1:10" ht="16.149999999999999" customHeight="1">
      <c r="A88" s="56">
        <v>3</v>
      </c>
      <c r="B88" s="392" t="s">
        <v>215</v>
      </c>
      <c r="C88" s="392"/>
      <c r="D88" s="392"/>
      <c r="E88" s="392"/>
      <c r="F88" s="392"/>
      <c r="G88" s="392"/>
      <c r="H88" s="392"/>
      <c r="I88" s="392"/>
      <c r="J88" s="56" t="s">
        <v>216</v>
      </c>
    </row>
    <row r="89" spans="1:10" ht="33" customHeight="1">
      <c r="A89" s="6" t="s">
        <v>108</v>
      </c>
      <c r="B89" s="393" t="s">
        <v>291</v>
      </c>
      <c r="C89" s="393"/>
      <c r="D89" s="393"/>
      <c r="E89" s="393"/>
      <c r="F89" s="393"/>
      <c r="G89" s="393"/>
      <c r="H89" s="393"/>
      <c r="I89" s="393"/>
      <c r="J89" s="11">
        <f>(((J30/12)+(J37/12)+(J30/12/12)+(J38/12))*(30/30)*0.05)</f>
        <v>0</v>
      </c>
    </row>
    <row r="90" spans="1:10" ht="14.65" customHeight="1">
      <c r="A90" s="6" t="s">
        <v>109</v>
      </c>
      <c r="B90" s="393" t="s">
        <v>217</v>
      </c>
      <c r="C90" s="393"/>
      <c r="D90" s="393"/>
      <c r="E90" s="393"/>
      <c r="F90" s="393"/>
      <c r="G90" s="393"/>
      <c r="H90" s="393"/>
      <c r="I90" s="393"/>
      <c r="J90" s="11">
        <f>($J$89*I52)</f>
        <v>0</v>
      </c>
    </row>
    <row r="91" spans="1:10" ht="58.5" customHeight="1">
      <c r="A91" s="6" t="s">
        <v>139</v>
      </c>
      <c r="B91" s="393" t="s">
        <v>290</v>
      </c>
      <c r="C91" s="393"/>
      <c r="D91" s="393"/>
      <c r="E91" s="393"/>
      <c r="F91" s="393"/>
      <c r="G91" s="393"/>
      <c r="H91" s="393"/>
      <c r="I91" s="393"/>
      <c r="J91" s="11">
        <f>((J30/30)*7/12)</f>
        <v>0</v>
      </c>
    </row>
    <row r="92" spans="1:10" ht="14.65" customHeight="1">
      <c r="A92" s="6" t="s">
        <v>111</v>
      </c>
      <c r="B92" s="393" t="s">
        <v>219</v>
      </c>
      <c r="C92" s="393"/>
      <c r="D92" s="393"/>
      <c r="E92" s="393"/>
      <c r="F92" s="393"/>
      <c r="G92" s="393"/>
      <c r="H92" s="393"/>
      <c r="I92" s="393"/>
      <c r="J92" s="11">
        <f>($I$53*J91)</f>
        <v>0</v>
      </c>
    </row>
    <row r="93" spans="1:10" ht="44.25" customHeight="1">
      <c r="A93" s="6" t="s">
        <v>112</v>
      </c>
      <c r="B93" s="393" t="s">
        <v>220</v>
      </c>
      <c r="C93" s="393"/>
      <c r="D93" s="393"/>
      <c r="E93" s="393"/>
      <c r="F93" s="393"/>
      <c r="G93" s="393"/>
      <c r="H93" s="393"/>
      <c r="I93" s="54">
        <v>0.04</v>
      </c>
      <c r="J93" s="11">
        <f>($J$30*I93)</f>
        <v>0</v>
      </c>
    </row>
    <row r="94" spans="1:10">
      <c r="A94" s="416" t="s">
        <v>172</v>
      </c>
      <c r="B94" s="416"/>
      <c r="C94" s="416"/>
      <c r="D94" s="416"/>
      <c r="E94" s="416"/>
      <c r="F94" s="416"/>
      <c r="G94" s="416"/>
      <c r="H94" s="416"/>
      <c r="I94" s="416"/>
      <c r="J94" s="36">
        <f>SUM(J89:J93)</f>
        <v>0</v>
      </c>
    </row>
    <row r="95" spans="1:10">
      <c r="A95" s="391"/>
      <c r="B95" s="391"/>
      <c r="C95" s="391"/>
      <c r="D95" s="391"/>
      <c r="E95" s="391"/>
      <c r="F95" s="391"/>
      <c r="G95" s="391"/>
      <c r="H95" s="391"/>
      <c r="I95" s="391"/>
      <c r="J95" s="391"/>
    </row>
    <row r="96" spans="1:10" ht="16.149999999999999" customHeight="1">
      <c r="A96" s="409" t="s">
        <v>221</v>
      </c>
      <c r="B96" s="409"/>
      <c r="C96" s="409"/>
      <c r="D96" s="409"/>
      <c r="E96" s="409"/>
      <c r="F96" s="409"/>
      <c r="G96" s="409"/>
      <c r="H96" s="409"/>
      <c r="I96" s="409"/>
      <c r="J96" s="409"/>
    </row>
    <row r="97" spans="1:10" ht="26.25" customHeight="1">
      <c r="A97" s="417" t="s">
        <v>222</v>
      </c>
      <c r="B97" s="417"/>
      <c r="C97" s="417"/>
      <c r="D97" s="417"/>
      <c r="E97" s="417"/>
      <c r="F97" s="417"/>
      <c r="G97" s="417"/>
      <c r="H97" s="417"/>
      <c r="I97" s="417"/>
      <c r="J97" s="417"/>
    </row>
    <row r="98" spans="1:10" ht="48" customHeight="1">
      <c r="A98" s="428" t="s">
        <v>282</v>
      </c>
      <c r="B98" s="428"/>
      <c r="C98" s="428"/>
      <c r="D98" s="428"/>
      <c r="E98" s="428"/>
      <c r="F98" s="428"/>
      <c r="G98" s="428"/>
      <c r="H98" s="428"/>
      <c r="I98" s="428"/>
      <c r="J98" s="20">
        <f>J101+J30+J39</f>
        <v>0</v>
      </c>
    </row>
    <row r="99" spans="1:10" ht="17.25" customHeight="1">
      <c r="A99" s="426" t="s">
        <v>224</v>
      </c>
      <c r="B99" s="426"/>
      <c r="C99" s="426"/>
      <c r="D99" s="426"/>
      <c r="E99" s="426"/>
      <c r="F99" s="426"/>
      <c r="G99" s="426"/>
      <c r="H99" s="426"/>
      <c r="I99" s="426"/>
      <c r="J99" s="426"/>
    </row>
    <row r="100" spans="1:10">
      <c r="A100" s="39" t="s">
        <v>225</v>
      </c>
      <c r="B100" s="413" t="s">
        <v>226</v>
      </c>
      <c r="C100" s="413"/>
      <c r="D100" s="413"/>
      <c r="E100" s="413"/>
      <c r="F100" s="413"/>
      <c r="G100" s="413"/>
      <c r="H100" s="413"/>
      <c r="I100" s="413"/>
      <c r="J100" s="39" t="s">
        <v>169</v>
      </c>
    </row>
    <row r="101" spans="1:10" ht="34.5" customHeight="1">
      <c r="A101" s="47" t="s">
        <v>108</v>
      </c>
      <c r="B101" s="393" t="s">
        <v>227</v>
      </c>
      <c r="C101" s="393"/>
      <c r="D101" s="393"/>
      <c r="E101" s="393"/>
      <c r="F101" s="393"/>
      <c r="G101" s="393"/>
      <c r="H101" s="393"/>
      <c r="I101" s="9">
        <v>9.0749999999999997E-2</v>
      </c>
      <c r="J101" s="11">
        <f>(($J$30*I101))</f>
        <v>0</v>
      </c>
    </row>
    <row r="102" spans="1:10">
      <c r="A102" s="47" t="s">
        <v>109</v>
      </c>
      <c r="B102" s="414" t="s">
        <v>292</v>
      </c>
      <c r="C102" s="414"/>
      <c r="D102" s="414"/>
      <c r="E102" s="414"/>
      <c r="F102" s="414"/>
      <c r="G102" s="414"/>
      <c r="H102" s="414"/>
      <c r="I102" s="414"/>
      <c r="J102" s="21">
        <f>((($J$98/30)*2.96)/12)</f>
        <v>0</v>
      </c>
    </row>
    <row r="103" spans="1:10">
      <c r="A103" s="47" t="s">
        <v>139</v>
      </c>
      <c r="B103" s="414" t="s">
        <v>293</v>
      </c>
      <c r="C103" s="414"/>
      <c r="D103" s="414"/>
      <c r="E103" s="414"/>
      <c r="F103" s="414"/>
      <c r="G103" s="414"/>
      <c r="H103" s="414"/>
      <c r="I103" s="414"/>
      <c r="J103" s="21">
        <f>((($J$98/30)*5)/12*0.015)</f>
        <v>0</v>
      </c>
    </row>
    <row r="104" spans="1:10" ht="24.75" customHeight="1">
      <c r="A104" s="47" t="s">
        <v>111</v>
      </c>
      <c r="B104" s="393" t="s">
        <v>230</v>
      </c>
      <c r="C104" s="414"/>
      <c r="D104" s="414"/>
      <c r="E104" s="414"/>
      <c r="F104" s="414"/>
      <c r="G104" s="414"/>
      <c r="H104" s="414"/>
      <c r="I104" s="414"/>
      <c r="J104" s="22">
        <f>(((($J$98/30)*15)/12)*0.01)</f>
        <v>0</v>
      </c>
    </row>
    <row r="105" spans="1:10" ht="23.25" customHeight="1">
      <c r="A105" s="47" t="s">
        <v>112</v>
      </c>
      <c r="B105" s="393" t="s">
        <v>294</v>
      </c>
      <c r="C105" s="414"/>
      <c r="D105" s="414"/>
      <c r="E105" s="414"/>
      <c r="F105" s="414"/>
      <c r="G105" s="414"/>
      <c r="H105" s="414"/>
      <c r="I105" s="414"/>
      <c r="J105" s="23">
        <f>(((($J$30+$J$30/3)*4/12)/12)*0.02)</f>
        <v>0</v>
      </c>
    </row>
    <row r="106" spans="1:10" ht="52.5" customHeight="1">
      <c r="A106" s="24" t="s">
        <v>160</v>
      </c>
      <c r="B106" s="426" t="s">
        <v>295</v>
      </c>
      <c r="C106" s="427"/>
      <c r="D106" s="427"/>
      <c r="E106" s="427"/>
      <c r="F106" s="427"/>
      <c r="G106" s="427"/>
      <c r="H106" s="427"/>
      <c r="I106" s="427"/>
      <c r="J106" s="11">
        <f>((J98/30)*3)/12</f>
        <v>0</v>
      </c>
    </row>
    <row r="107" spans="1:10">
      <c r="A107" s="416" t="s">
        <v>172</v>
      </c>
      <c r="B107" s="416"/>
      <c r="C107" s="416"/>
      <c r="D107" s="416"/>
      <c r="E107" s="416"/>
      <c r="F107" s="416"/>
      <c r="G107" s="416"/>
      <c r="H107" s="416"/>
      <c r="I107" s="416"/>
      <c r="J107" s="40">
        <f>SUM(J101:J106)</f>
        <v>0</v>
      </c>
    </row>
    <row r="108" spans="1:10" ht="14.65" customHeight="1">
      <c r="A108" s="47" t="s">
        <v>187</v>
      </c>
      <c r="B108" s="414" t="s">
        <v>233</v>
      </c>
      <c r="C108" s="414"/>
      <c r="D108" s="414"/>
      <c r="E108" s="414"/>
      <c r="F108" s="414"/>
      <c r="G108" s="414"/>
      <c r="H108" s="414"/>
      <c r="I108" s="414"/>
      <c r="J108" s="22">
        <f>(I53*J107)</f>
        <v>0</v>
      </c>
    </row>
    <row r="109" spans="1:10">
      <c r="A109" s="416" t="s">
        <v>172</v>
      </c>
      <c r="B109" s="416"/>
      <c r="C109" s="416"/>
      <c r="D109" s="416"/>
      <c r="E109" s="416"/>
      <c r="F109" s="416"/>
      <c r="G109" s="416"/>
      <c r="H109" s="416"/>
      <c r="I109" s="416"/>
      <c r="J109" s="36">
        <f>SUM(J107:J108)</f>
        <v>0</v>
      </c>
    </row>
    <row r="110" spans="1:10">
      <c r="A110" s="429"/>
      <c r="B110" s="429"/>
      <c r="C110" s="429"/>
      <c r="D110" s="429"/>
      <c r="E110" s="429"/>
      <c r="F110" s="429"/>
      <c r="G110" s="429"/>
      <c r="H110" s="429"/>
      <c r="I110" s="429"/>
      <c r="J110" s="429"/>
    </row>
    <row r="111" spans="1:10" ht="16.149999999999999" customHeight="1">
      <c r="A111" s="409" t="s">
        <v>234</v>
      </c>
      <c r="B111" s="409"/>
      <c r="C111" s="409"/>
      <c r="D111" s="409"/>
      <c r="E111" s="409"/>
      <c r="F111" s="409"/>
      <c r="G111" s="409"/>
      <c r="H111" s="409"/>
      <c r="I111" s="409"/>
      <c r="J111" s="409"/>
    </row>
    <row r="112" spans="1:10">
      <c r="A112" s="56" t="s">
        <v>235</v>
      </c>
      <c r="B112" s="413" t="s">
        <v>236</v>
      </c>
      <c r="C112" s="413"/>
      <c r="D112" s="413"/>
      <c r="E112" s="413"/>
      <c r="F112" s="413"/>
      <c r="G112" s="413"/>
      <c r="H112" s="413"/>
      <c r="I112" s="413"/>
      <c r="J112" s="41" t="s">
        <v>169</v>
      </c>
    </row>
    <row r="113" spans="1:10">
      <c r="A113" s="6" t="s">
        <v>108</v>
      </c>
      <c r="B113" s="414" t="s">
        <v>237</v>
      </c>
      <c r="C113" s="414"/>
      <c r="D113" s="414"/>
      <c r="E113" s="414"/>
      <c r="F113" s="414"/>
      <c r="G113" s="414"/>
      <c r="H113" s="414"/>
      <c r="I113" s="414"/>
      <c r="J113" s="11">
        <v>0</v>
      </c>
    </row>
    <row r="114" spans="1:10">
      <c r="A114" s="430" t="s">
        <v>172</v>
      </c>
      <c r="B114" s="430"/>
      <c r="C114" s="430"/>
      <c r="D114" s="430"/>
      <c r="E114" s="430"/>
      <c r="F114" s="430"/>
      <c r="G114" s="430"/>
      <c r="H114" s="430"/>
      <c r="I114" s="430"/>
      <c r="J114" s="11">
        <v>0</v>
      </c>
    </row>
    <row r="115" spans="1:10">
      <c r="A115" s="47" t="s">
        <v>109</v>
      </c>
      <c r="B115" s="414" t="s">
        <v>238</v>
      </c>
      <c r="C115" s="414"/>
      <c r="D115" s="414"/>
      <c r="E115" s="414"/>
      <c r="F115" s="414"/>
      <c r="G115" s="414"/>
      <c r="H115" s="414"/>
      <c r="I115" s="414"/>
      <c r="J115" s="22">
        <f>(I53*J114)</f>
        <v>0</v>
      </c>
    </row>
    <row r="116" spans="1:10">
      <c r="A116" s="416" t="s">
        <v>172</v>
      </c>
      <c r="B116" s="416"/>
      <c r="C116" s="416"/>
      <c r="D116" s="416"/>
      <c r="E116" s="416"/>
      <c r="F116" s="416"/>
      <c r="G116" s="416"/>
      <c r="H116" s="416"/>
      <c r="I116" s="416"/>
      <c r="J116" s="36">
        <f>SUM(J114:J115)</f>
        <v>0</v>
      </c>
    </row>
    <row r="117" spans="1:10">
      <c r="A117" s="429"/>
      <c r="B117" s="429"/>
      <c r="C117" s="429"/>
      <c r="D117" s="429"/>
      <c r="E117" s="429"/>
      <c r="F117" s="429"/>
      <c r="G117" s="429"/>
      <c r="H117" s="429"/>
      <c r="I117" s="429"/>
      <c r="J117" s="429"/>
    </row>
    <row r="118" spans="1:10" ht="16.149999999999999" customHeight="1">
      <c r="A118" s="409" t="s">
        <v>239</v>
      </c>
      <c r="B118" s="409"/>
      <c r="C118" s="409"/>
      <c r="D118" s="409"/>
      <c r="E118" s="409"/>
      <c r="F118" s="409"/>
      <c r="G118" s="409"/>
      <c r="H118" s="409"/>
      <c r="I118" s="409"/>
      <c r="J118" s="409"/>
    </row>
    <row r="119" spans="1:10" ht="16.149999999999999" customHeight="1">
      <c r="A119" s="55">
        <v>4</v>
      </c>
      <c r="B119" s="392" t="s">
        <v>240</v>
      </c>
      <c r="C119" s="392"/>
      <c r="D119" s="392"/>
      <c r="E119" s="392"/>
      <c r="F119" s="392"/>
      <c r="G119" s="392"/>
      <c r="H119" s="392"/>
      <c r="I119" s="392"/>
      <c r="J119" s="41" t="s">
        <v>169</v>
      </c>
    </row>
    <row r="120" spans="1:10" ht="14.65" customHeight="1">
      <c r="A120" s="25" t="s">
        <v>225</v>
      </c>
      <c r="B120" s="393" t="s">
        <v>226</v>
      </c>
      <c r="C120" s="393"/>
      <c r="D120" s="393"/>
      <c r="E120" s="393"/>
      <c r="F120" s="393"/>
      <c r="G120" s="393"/>
      <c r="H120" s="393"/>
      <c r="I120" s="393"/>
      <c r="J120" s="11">
        <f>J109</f>
        <v>0</v>
      </c>
    </row>
    <row r="121" spans="1:10" ht="14.65" customHeight="1">
      <c r="A121" s="25" t="s">
        <v>241</v>
      </c>
      <c r="B121" s="393" t="s">
        <v>236</v>
      </c>
      <c r="C121" s="393"/>
      <c r="D121" s="393"/>
      <c r="E121" s="393"/>
      <c r="F121" s="393"/>
      <c r="G121" s="393"/>
      <c r="H121" s="393"/>
      <c r="I121" s="393"/>
      <c r="J121" s="11">
        <f>J116</f>
        <v>0</v>
      </c>
    </row>
    <row r="122" spans="1:10" ht="14.65" customHeight="1">
      <c r="A122" s="431" t="s">
        <v>172</v>
      </c>
      <c r="B122" s="431"/>
      <c r="C122" s="431"/>
      <c r="D122" s="431"/>
      <c r="E122" s="431"/>
      <c r="F122" s="431"/>
      <c r="G122" s="431"/>
      <c r="H122" s="431"/>
      <c r="I122" s="431"/>
      <c r="J122" s="36">
        <f>SUM(J120+J121)</f>
        <v>0</v>
      </c>
    </row>
    <row r="123" spans="1:10">
      <c r="A123" s="391"/>
      <c r="B123" s="391"/>
      <c r="C123" s="391"/>
      <c r="D123" s="391"/>
      <c r="E123" s="391"/>
      <c r="F123" s="391"/>
      <c r="G123" s="391"/>
      <c r="H123" s="391"/>
      <c r="I123" s="391"/>
      <c r="J123" s="391"/>
    </row>
    <row r="124" spans="1:10" ht="16.149999999999999" customHeight="1">
      <c r="A124" s="409" t="s">
        <v>242</v>
      </c>
      <c r="B124" s="409"/>
      <c r="C124" s="409"/>
      <c r="D124" s="409"/>
      <c r="E124" s="409"/>
      <c r="F124" s="409"/>
      <c r="G124" s="409"/>
      <c r="H124" s="409"/>
      <c r="I124" s="409"/>
      <c r="J124" s="409"/>
    </row>
    <row r="125" spans="1:10" ht="16.149999999999999" customHeight="1">
      <c r="A125" s="56">
        <v>5</v>
      </c>
      <c r="B125" s="413" t="s">
        <v>243</v>
      </c>
      <c r="C125" s="413"/>
      <c r="D125" s="413"/>
      <c r="E125" s="413"/>
      <c r="F125" s="413"/>
      <c r="G125" s="413"/>
      <c r="H125" s="413"/>
      <c r="I125" s="413"/>
      <c r="J125" s="56" t="s">
        <v>169</v>
      </c>
    </row>
    <row r="126" spans="1:10">
      <c r="A126" s="6" t="s">
        <v>108</v>
      </c>
      <c r="B126" s="414" t="s">
        <v>244</v>
      </c>
      <c r="C126" s="414"/>
      <c r="D126" s="414"/>
      <c r="E126" s="414"/>
      <c r="F126" s="414"/>
      <c r="G126" s="414"/>
      <c r="H126" s="414"/>
      <c r="I126" s="414"/>
      <c r="J126" s="11">
        <f>DADOS!AD15</f>
        <v>0</v>
      </c>
    </row>
    <row r="127" spans="1:10">
      <c r="A127" s="6" t="s">
        <v>109</v>
      </c>
      <c r="B127" s="414" t="s">
        <v>245</v>
      </c>
      <c r="C127" s="414"/>
      <c r="D127" s="414"/>
      <c r="E127" s="414"/>
      <c r="F127" s="414"/>
      <c r="G127" s="414"/>
      <c r="H127" s="414"/>
      <c r="I127" s="414"/>
      <c r="J127" s="48">
        <f>DADOS!AE15</f>
        <v>0</v>
      </c>
    </row>
    <row r="128" spans="1:10">
      <c r="A128" s="6" t="s">
        <v>139</v>
      </c>
      <c r="B128" s="414" t="s">
        <v>246</v>
      </c>
      <c r="C128" s="414"/>
      <c r="D128" s="414"/>
      <c r="E128" s="414"/>
      <c r="F128" s="414"/>
      <c r="G128" s="414"/>
      <c r="H128" s="414"/>
      <c r="I128" s="414"/>
      <c r="J128" s="50">
        <f>DADOS!AF15</f>
        <v>0</v>
      </c>
    </row>
    <row r="129" spans="1:10">
      <c r="A129" s="6" t="s">
        <v>111</v>
      </c>
      <c r="B129" s="414" t="s">
        <v>247</v>
      </c>
      <c r="C129" s="414"/>
      <c r="D129" s="414"/>
      <c r="E129" s="414"/>
      <c r="F129" s="414"/>
      <c r="G129" s="414"/>
      <c r="H129" s="414"/>
      <c r="I129" s="414"/>
      <c r="J129" s="50">
        <f>DADOS!AG15</f>
        <v>0</v>
      </c>
    </row>
    <row r="130" spans="1:10">
      <c r="A130" s="416" t="s">
        <v>209</v>
      </c>
      <c r="B130" s="416"/>
      <c r="C130" s="416"/>
      <c r="D130" s="416"/>
      <c r="E130" s="416"/>
      <c r="F130" s="416"/>
      <c r="G130" s="416"/>
      <c r="H130" s="416"/>
      <c r="I130" s="416"/>
      <c r="J130" s="42">
        <f>SUM(J126:J129)</f>
        <v>0</v>
      </c>
    </row>
    <row r="131" spans="1:10">
      <c r="A131" s="391"/>
      <c r="B131" s="391"/>
      <c r="C131" s="391"/>
      <c r="D131" s="391"/>
      <c r="E131" s="391"/>
      <c r="F131" s="391"/>
      <c r="G131" s="391"/>
      <c r="H131" s="391"/>
      <c r="I131" s="391"/>
      <c r="J131" s="391"/>
    </row>
    <row r="132" spans="1:10" ht="14.65" customHeight="1">
      <c r="A132" s="417" t="s">
        <v>248</v>
      </c>
      <c r="B132" s="417"/>
      <c r="C132" s="417"/>
      <c r="D132" s="417"/>
      <c r="E132" s="417"/>
      <c r="F132" s="417"/>
      <c r="G132" s="417"/>
      <c r="H132" s="417"/>
      <c r="I132" s="417"/>
      <c r="J132" s="417"/>
    </row>
    <row r="133" spans="1:10">
      <c r="A133" s="391"/>
      <c r="B133" s="391"/>
      <c r="C133" s="391"/>
      <c r="D133" s="391"/>
      <c r="E133" s="391"/>
      <c r="F133" s="391"/>
      <c r="G133" s="391"/>
      <c r="H133" s="391"/>
      <c r="I133" s="391"/>
      <c r="J133" s="391"/>
    </row>
    <row r="134" spans="1:10" ht="16.149999999999999" customHeight="1">
      <c r="A134" s="409" t="s">
        <v>249</v>
      </c>
      <c r="B134" s="409"/>
      <c r="C134" s="409"/>
      <c r="D134" s="409"/>
      <c r="E134" s="409"/>
      <c r="F134" s="409"/>
      <c r="G134" s="409"/>
      <c r="H134" s="409"/>
      <c r="I134" s="409"/>
      <c r="J134" s="409"/>
    </row>
    <row r="135" spans="1:10" ht="30">
      <c r="A135" s="56">
        <v>6</v>
      </c>
      <c r="B135" s="413" t="s">
        <v>250</v>
      </c>
      <c r="C135" s="413"/>
      <c r="D135" s="413"/>
      <c r="E135" s="413"/>
      <c r="F135" s="413"/>
      <c r="G135" s="413"/>
      <c r="H135" s="413"/>
      <c r="I135" s="55" t="s">
        <v>177</v>
      </c>
      <c r="J135" s="43" t="s">
        <v>251</v>
      </c>
    </row>
    <row r="136" spans="1:10" ht="51" customHeight="1">
      <c r="A136" s="415" t="s">
        <v>252</v>
      </c>
      <c r="B136" s="415"/>
      <c r="C136" s="415"/>
      <c r="D136" s="415"/>
      <c r="E136" s="415"/>
      <c r="F136" s="415"/>
      <c r="G136" s="415"/>
      <c r="H136" s="415"/>
      <c r="I136" s="26" t="s">
        <v>196</v>
      </c>
      <c r="J136" s="27">
        <f>SUM(J32+J85+J94+J122+J130)</f>
        <v>210</v>
      </c>
    </row>
    <row r="137" spans="1:10" ht="15.75">
      <c r="A137" s="28" t="s">
        <v>108</v>
      </c>
      <c r="B137" s="432" t="s">
        <v>253</v>
      </c>
      <c r="C137" s="432"/>
      <c r="D137" s="432"/>
      <c r="E137" s="432"/>
      <c r="F137" s="432"/>
      <c r="G137" s="432"/>
      <c r="H137" s="432"/>
      <c r="I137" s="10">
        <f>DADOS!H27</f>
        <v>0.05</v>
      </c>
      <c r="J137" s="11">
        <f>(I137*J136)</f>
        <v>10.5</v>
      </c>
    </row>
    <row r="138" spans="1:10" ht="51" customHeight="1">
      <c r="A138" s="415" t="s">
        <v>254</v>
      </c>
      <c r="B138" s="415"/>
      <c r="C138" s="415"/>
      <c r="D138" s="415"/>
      <c r="E138" s="415"/>
      <c r="F138" s="415"/>
      <c r="G138" s="415"/>
      <c r="H138" s="415"/>
      <c r="I138" s="29" t="s">
        <v>196</v>
      </c>
      <c r="J138" s="27">
        <f>SUM(J32+J85+J94+J122+J130+J137)</f>
        <v>220.5</v>
      </c>
    </row>
    <row r="139" spans="1:10" ht="15.75">
      <c r="A139" s="28" t="s">
        <v>109</v>
      </c>
      <c r="B139" s="432" t="s">
        <v>255</v>
      </c>
      <c r="C139" s="432"/>
      <c r="D139" s="432"/>
      <c r="E139" s="432"/>
      <c r="F139" s="432"/>
      <c r="G139" s="432"/>
      <c r="H139" s="432"/>
      <c r="I139" s="10">
        <f>DADOS!H28</f>
        <v>0.1</v>
      </c>
      <c r="J139" s="11">
        <f>(I139*J138)</f>
        <v>22.05</v>
      </c>
    </row>
    <row r="140" spans="1:10" ht="51" customHeight="1">
      <c r="A140" s="415" t="s">
        <v>256</v>
      </c>
      <c r="B140" s="415"/>
      <c r="C140" s="415"/>
      <c r="D140" s="415"/>
      <c r="E140" s="415"/>
      <c r="F140" s="415"/>
      <c r="G140" s="415"/>
      <c r="H140" s="415"/>
      <c r="I140" s="29" t="s">
        <v>196</v>
      </c>
      <c r="J140" s="27">
        <f>SUM(J32+J85+J94+J122+J130+J137+J139)</f>
        <v>242.55</v>
      </c>
    </row>
    <row r="141" spans="1:10" ht="15.75">
      <c r="A141" s="28" t="s">
        <v>139</v>
      </c>
      <c r="B141" s="432" t="s">
        <v>257</v>
      </c>
      <c r="C141" s="432"/>
      <c r="D141" s="432"/>
      <c r="E141" s="432"/>
      <c r="F141" s="432"/>
      <c r="G141" s="432"/>
      <c r="H141" s="432"/>
      <c r="I141" s="7" t="s">
        <v>196</v>
      </c>
      <c r="J141" s="30" t="s">
        <v>196</v>
      </c>
    </row>
    <row r="142" spans="1:10">
      <c r="A142" s="6"/>
      <c r="B142" s="414" t="s">
        <v>258</v>
      </c>
      <c r="C142" s="414"/>
      <c r="D142" s="414"/>
      <c r="E142" s="414"/>
      <c r="F142" s="414"/>
      <c r="G142" s="414"/>
      <c r="H142" s="414"/>
      <c r="I142" s="7" t="s">
        <v>196</v>
      </c>
      <c r="J142" s="30" t="s">
        <v>196</v>
      </c>
    </row>
    <row r="143" spans="1:10">
      <c r="A143" s="6"/>
      <c r="B143" s="414" t="s">
        <v>259</v>
      </c>
      <c r="C143" s="414"/>
      <c r="D143" s="414"/>
      <c r="E143" s="414"/>
      <c r="F143" s="414"/>
      <c r="G143" s="414"/>
      <c r="H143" s="414"/>
      <c r="I143" s="31">
        <f>DADOS!$E$52</f>
        <v>7.5999999999999998E-2</v>
      </c>
      <c r="J143" s="11">
        <f>(($J$140/(1-$I$152))*I143)</f>
        <v>21.249337175792508</v>
      </c>
    </row>
    <row r="144" spans="1:10">
      <c r="A144" s="6"/>
      <c r="B144" s="414" t="s">
        <v>260</v>
      </c>
      <c r="C144" s="414"/>
      <c r="D144" s="414"/>
      <c r="E144" s="414"/>
      <c r="F144" s="414"/>
      <c r="G144" s="414"/>
      <c r="H144" s="414"/>
      <c r="I144" s="31">
        <f>DADOS!$E$53</f>
        <v>1.6500000000000001E-2</v>
      </c>
      <c r="J144" s="11">
        <f>(($J$140/(1-$I$152))*I144)</f>
        <v>4.6133429394812691</v>
      </c>
    </row>
    <row r="145" spans="1:10" ht="27.6" customHeight="1">
      <c r="A145" s="6"/>
      <c r="B145" s="393" t="s">
        <v>261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 ht="27.6" customHeight="1">
      <c r="A146" s="6"/>
      <c r="B146" s="393" t="s">
        <v>262</v>
      </c>
      <c r="C146" s="393"/>
      <c r="D146" s="393"/>
      <c r="E146" s="393"/>
      <c r="F146" s="393"/>
      <c r="G146" s="393"/>
      <c r="H146" s="393"/>
      <c r="I146" s="32" t="s">
        <v>196</v>
      </c>
      <c r="J146" s="30" t="s">
        <v>196</v>
      </c>
    </row>
    <row r="147" spans="1:10">
      <c r="A147" s="6"/>
      <c r="B147" s="414" t="s">
        <v>263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264</v>
      </c>
      <c r="C148" s="414"/>
      <c r="D148" s="414"/>
      <c r="E148" s="414"/>
      <c r="F148" s="414"/>
      <c r="G148" s="414"/>
      <c r="H148" s="414"/>
      <c r="I148" s="32" t="s">
        <v>196</v>
      </c>
      <c r="J148" s="30" t="s">
        <v>196</v>
      </c>
    </row>
    <row r="149" spans="1:10">
      <c r="A149" s="6"/>
      <c r="B149" s="414" t="s">
        <v>265</v>
      </c>
      <c r="C149" s="414"/>
      <c r="D149" s="414"/>
      <c r="E149" s="414"/>
      <c r="F149" s="414"/>
      <c r="G149" s="414"/>
      <c r="H149" s="414"/>
      <c r="I149" s="31">
        <f>DADOS!$E$51</f>
        <v>0.04</v>
      </c>
      <c r="J149" s="11">
        <f>(($J$140/(1-$I$152))*I149)</f>
        <v>11.183861671469742</v>
      </c>
    </row>
    <row r="150" spans="1:10">
      <c r="A150" s="416" t="s">
        <v>172</v>
      </c>
      <c r="B150" s="416"/>
      <c r="C150" s="416"/>
      <c r="D150" s="416"/>
      <c r="E150" s="416"/>
      <c r="F150" s="416"/>
      <c r="G150" s="416"/>
      <c r="H150" s="416"/>
      <c r="I150" s="416"/>
      <c r="J150" s="36">
        <f>SUM(J137+J139+J143+J144+J149)</f>
        <v>69.596541786743515</v>
      </c>
    </row>
    <row r="151" spans="1:10">
      <c r="A151" s="391"/>
      <c r="B151" s="391"/>
      <c r="C151" s="391"/>
      <c r="D151" s="391"/>
      <c r="E151" s="391"/>
      <c r="F151" s="391"/>
      <c r="G151" s="391"/>
      <c r="H151" s="391"/>
      <c r="I151" s="391"/>
      <c r="J151" s="391"/>
    </row>
    <row r="152" spans="1:10" ht="14.65" customHeight="1">
      <c r="A152" s="438" t="s">
        <v>266</v>
      </c>
      <c r="B152" s="438"/>
      <c r="C152" s="438"/>
      <c r="D152" s="438"/>
      <c r="E152" s="438"/>
      <c r="F152" s="438"/>
      <c r="G152" s="438"/>
      <c r="H152" s="438"/>
      <c r="I152" s="33">
        <f>SUM(I143:I149)</f>
        <v>0.13250000000000001</v>
      </c>
      <c r="J152" s="27">
        <f>SUM(J143:J149)</f>
        <v>37.046541786743518</v>
      </c>
    </row>
    <row r="153" spans="1:10">
      <c r="A153" s="439" t="s">
        <v>267</v>
      </c>
      <c r="B153" s="439"/>
      <c r="C153" s="439"/>
      <c r="D153" s="442" t="s">
        <v>268</v>
      </c>
      <c r="E153" s="442"/>
      <c r="F153" s="442"/>
      <c r="G153" s="442"/>
      <c r="H153" s="442"/>
      <c r="I153" s="442"/>
      <c r="J153" s="442"/>
    </row>
    <row r="154" spans="1:10">
      <c r="A154" s="440"/>
      <c r="B154" s="440"/>
      <c r="C154" s="440"/>
      <c r="D154" s="443" t="s">
        <v>269</v>
      </c>
      <c r="E154" s="443"/>
      <c r="F154" s="443"/>
      <c r="G154" s="443"/>
      <c r="H154" s="443"/>
      <c r="I154" s="443"/>
      <c r="J154" s="443"/>
    </row>
    <row r="155" spans="1:10">
      <c r="A155" s="441"/>
      <c r="B155" s="441"/>
      <c r="C155" s="441"/>
      <c r="D155" s="444" t="s">
        <v>270</v>
      </c>
      <c r="E155" s="444"/>
      <c r="F155" s="444"/>
      <c r="G155" s="444"/>
      <c r="H155" s="444"/>
      <c r="I155" s="444"/>
      <c r="J155" s="444"/>
    </row>
    <row r="156" spans="1:10">
      <c r="A156" s="391"/>
      <c r="B156" s="391"/>
      <c r="C156" s="391"/>
      <c r="D156" s="391"/>
      <c r="E156" s="391"/>
      <c r="F156" s="391"/>
      <c r="G156" s="391"/>
      <c r="H156" s="391"/>
      <c r="I156" s="391"/>
      <c r="J156" s="391"/>
    </row>
    <row r="157" spans="1:10" ht="27.6" customHeight="1">
      <c r="A157" s="435" t="s">
        <v>271</v>
      </c>
      <c r="B157" s="435"/>
      <c r="C157" s="435"/>
      <c r="D157" s="435"/>
      <c r="E157" s="435"/>
      <c r="F157" s="435"/>
      <c r="G157" s="435"/>
      <c r="H157" s="435"/>
      <c r="I157" s="435"/>
      <c r="J157" s="435"/>
    </row>
    <row r="158" spans="1:10">
      <c r="A158" s="391"/>
      <c r="B158" s="391"/>
      <c r="C158" s="391"/>
      <c r="D158" s="391"/>
      <c r="E158" s="391"/>
      <c r="F158" s="391"/>
      <c r="G158" s="391"/>
      <c r="H158" s="391"/>
      <c r="I158" s="391"/>
      <c r="J158" s="391"/>
    </row>
    <row r="159" spans="1:10" ht="45.95" customHeight="1">
      <c r="A159" s="436" t="s">
        <v>272</v>
      </c>
      <c r="B159" s="436"/>
      <c r="C159" s="436"/>
      <c r="D159" s="436"/>
      <c r="E159" s="436"/>
      <c r="F159" s="436"/>
      <c r="G159" s="436"/>
      <c r="H159" s="436"/>
      <c r="I159" s="436"/>
      <c r="J159" s="436"/>
    </row>
    <row r="160" spans="1:10" ht="14.65" customHeight="1">
      <c r="A160" s="437" t="s">
        <v>273</v>
      </c>
      <c r="B160" s="437"/>
      <c r="C160" s="437"/>
      <c r="D160" s="437"/>
      <c r="E160" s="437"/>
      <c r="F160" s="437"/>
      <c r="G160" s="437"/>
      <c r="H160" s="437"/>
      <c r="I160" s="437"/>
      <c r="J160" s="53" t="s">
        <v>169</v>
      </c>
    </row>
    <row r="161" spans="1:10" ht="14.65" customHeight="1">
      <c r="A161" s="34" t="s">
        <v>108</v>
      </c>
      <c r="B161" s="433" t="s">
        <v>274</v>
      </c>
      <c r="C161" s="433"/>
      <c r="D161" s="433"/>
      <c r="E161" s="433"/>
      <c r="F161" s="433"/>
      <c r="G161" s="433"/>
      <c r="H161" s="433"/>
      <c r="I161" s="433"/>
      <c r="J161" s="50">
        <f>J32</f>
        <v>0</v>
      </c>
    </row>
    <row r="162" spans="1:10" ht="14.65" customHeight="1">
      <c r="A162" s="34" t="s">
        <v>109</v>
      </c>
      <c r="B162" s="433" t="s">
        <v>165</v>
      </c>
      <c r="C162" s="433"/>
      <c r="D162" s="433"/>
      <c r="E162" s="433"/>
      <c r="F162" s="433"/>
      <c r="G162" s="433"/>
      <c r="H162" s="433"/>
      <c r="I162" s="433"/>
      <c r="J162" s="50">
        <f>J85</f>
        <v>210</v>
      </c>
    </row>
    <row r="163" spans="1:10" ht="14.65" customHeight="1">
      <c r="A163" s="34" t="s">
        <v>139</v>
      </c>
      <c r="B163" s="433" t="s">
        <v>275</v>
      </c>
      <c r="C163" s="433"/>
      <c r="D163" s="433"/>
      <c r="E163" s="433"/>
      <c r="F163" s="433"/>
      <c r="G163" s="433"/>
      <c r="H163" s="433"/>
      <c r="I163" s="433"/>
      <c r="J163" s="50">
        <f>J94</f>
        <v>0</v>
      </c>
    </row>
    <row r="164" spans="1:10" ht="14.65" customHeight="1">
      <c r="A164" s="34" t="s">
        <v>111</v>
      </c>
      <c r="B164" s="433" t="s">
        <v>276</v>
      </c>
      <c r="C164" s="433"/>
      <c r="D164" s="433"/>
      <c r="E164" s="433"/>
      <c r="F164" s="433"/>
      <c r="G164" s="433"/>
      <c r="H164" s="433"/>
      <c r="I164" s="433"/>
      <c r="J164" s="50">
        <f>J122</f>
        <v>0</v>
      </c>
    </row>
    <row r="165" spans="1:10" ht="14.65" customHeight="1">
      <c r="A165" s="34" t="s">
        <v>112</v>
      </c>
      <c r="B165" s="433" t="s">
        <v>277</v>
      </c>
      <c r="C165" s="433"/>
      <c r="D165" s="433"/>
      <c r="E165" s="433"/>
      <c r="F165" s="433"/>
      <c r="G165" s="433"/>
      <c r="H165" s="433"/>
      <c r="I165" s="433"/>
      <c r="J165" s="50">
        <f>J130</f>
        <v>0</v>
      </c>
    </row>
    <row r="166" spans="1:10" ht="14.65" customHeight="1">
      <c r="A166" s="434" t="s">
        <v>278</v>
      </c>
      <c r="B166" s="434"/>
      <c r="C166" s="434"/>
      <c r="D166" s="434"/>
      <c r="E166" s="434"/>
      <c r="F166" s="434"/>
      <c r="G166" s="434"/>
      <c r="H166" s="434"/>
      <c r="I166" s="434"/>
      <c r="J166" s="42">
        <f>SUM(J161:J165)</f>
        <v>210</v>
      </c>
    </row>
    <row r="167" spans="1:10" ht="14.65" customHeight="1">
      <c r="A167" s="34" t="s">
        <v>160</v>
      </c>
      <c r="B167" s="433" t="s">
        <v>279</v>
      </c>
      <c r="C167" s="433"/>
      <c r="D167" s="433"/>
      <c r="E167" s="433"/>
      <c r="F167" s="433"/>
      <c r="G167" s="433"/>
      <c r="H167" s="433"/>
      <c r="I167" s="433"/>
      <c r="J167" s="50">
        <f>J150</f>
        <v>69.596541786743515</v>
      </c>
    </row>
    <row r="168" spans="1:10" ht="14.65" customHeight="1">
      <c r="A168" s="434" t="s">
        <v>280</v>
      </c>
      <c r="B168" s="434"/>
      <c r="C168" s="434"/>
      <c r="D168" s="434"/>
      <c r="E168" s="434"/>
      <c r="F168" s="434"/>
      <c r="G168" s="434"/>
      <c r="H168" s="434"/>
      <c r="I168" s="434"/>
      <c r="J168" s="42">
        <f>(SUM(J166:J167))</f>
        <v>279.5965417867435</v>
      </c>
    </row>
  </sheetData>
  <mergeCells count="182">
    <mergeCell ref="A152:H152"/>
    <mergeCell ref="A153:C155"/>
    <mergeCell ref="D153:J153"/>
    <mergeCell ref="D154:J154"/>
    <mergeCell ref="D155:J155"/>
    <mergeCell ref="A156:J156"/>
    <mergeCell ref="B146:H146"/>
    <mergeCell ref="B147:H147"/>
    <mergeCell ref="B148:H148"/>
    <mergeCell ref="B149:H149"/>
    <mergeCell ref="A150:I150"/>
    <mergeCell ref="A151:J151"/>
    <mergeCell ref="B163:I163"/>
    <mergeCell ref="B164:I164"/>
    <mergeCell ref="B165:I165"/>
    <mergeCell ref="A166:I166"/>
    <mergeCell ref="B167:I167"/>
    <mergeCell ref="A168:I168"/>
    <mergeCell ref="A157:J157"/>
    <mergeCell ref="A158:J158"/>
    <mergeCell ref="A159:J159"/>
    <mergeCell ref="A160:I160"/>
    <mergeCell ref="B161:I161"/>
    <mergeCell ref="B162:I162"/>
    <mergeCell ref="A140:H140"/>
    <mergeCell ref="B141:H141"/>
    <mergeCell ref="B142:H142"/>
    <mergeCell ref="B143:H143"/>
    <mergeCell ref="B144:H144"/>
    <mergeCell ref="B145:H145"/>
    <mergeCell ref="A134:J134"/>
    <mergeCell ref="B135:H135"/>
    <mergeCell ref="A136:H136"/>
    <mergeCell ref="B137:H137"/>
    <mergeCell ref="A138:H138"/>
    <mergeCell ref="B139:H139"/>
    <mergeCell ref="B128:I128"/>
    <mergeCell ref="B129:I129"/>
    <mergeCell ref="A130:I130"/>
    <mergeCell ref="A131:J131"/>
    <mergeCell ref="A132:J132"/>
    <mergeCell ref="A133:J133"/>
    <mergeCell ref="A122:I122"/>
    <mergeCell ref="A123:J123"/>
    <mergeCell ref="A124:J124"/>
    <mergeCell ref="B125:I125"/>
    <mergeCell ref="B126:I126"/>
    <mergeCell ref="B127:I127"/>
    <mergeCell ref="A116:I116"/>
    <mergeCell ref="A117:J117"/>
    <mergeCell ref="A118:J118"/>
    <mergeCell ref="B119:I119"/>
    <mergeCell ref="B120:I120"/>
    <mergeCell ref="B121:I121"/>
    <mergeCell ref="A110:J110"/>
    <mergeCell ref="A111:J111"/>
    <mergeCell ref="B112:I112"/>
    <mergeCell ref="B113:I113"/>
    <mergeCell ref="A114:I114"/>
    <mergeCell ref="B115:I115"/>
    <mergeCell ref="B104:I104"/>
    <mergeCell ref="B105:I105"/>
    <mergeCell ref="B106:I106"/>
    <mergeCell ref="A107:I107"/>
    <mergeCell ref="B108:I108"/>
    <mergeCell ref="A109:I109"/>
    <mergeCell ref="A98:I98"/>
    <mergeCell ref="A99:J99"/>
    <mergeCell ref="B100:I100"/>
    <mergeCell ref="B101:H101"/>
    <mergeCell ref="B102:I102"/>
    <mergeCell ref="B103:I103"/>
    <mergeCell ref="B92:I92"/>
    <mergeCell ref="B93:H93"/>
    <mergeCell ref="A94:I94"/>
    <mergeCell ref="A95:J95"/>
    <mergeCell ref="A96:J96"/>
    <mergeCell ref="A97:J97"/>
    <mergeCell ref="A86:J86"/>
    <mergeCell ref="A87:J87"/>
    <mergeCell ref="B88:I88"/>
    <mergeCell ref="B89:I89"/>
    <mergeCell ref="B90:I90"/>
    <mergeCell ref="B91:I91"/>
    <mergeCell ref="A80:J80"/>
    <mergeCell ref="B81:I81"/>
    <mergeCell ref="A85:I85"/>
    <mergeCell ref="B74:I74"/>
    <mergeCell ref="B75:I75"/>
    <mergeCell ref="A76:I76"/>
    <mergeCell ref="A77:J77"/>
    <mergeCell ref="A78:J78"/>
    <mergeCell ref="A79:J79"/>
    <mergeCell ref="B82:I82"/>
    <mergeCell ref="B83:I83"/>
    <mergeCell ref="B84:I84"/>
    <mergeCell ref="B60:H60"/>
    <mergeCell ref="B68:H68"/>
    <mergeCell ref="B69:I69"/>
    <mergeCell ref="B71:H71"/>
    <mergeCell ref="B72:H72"/>
    <mergeCell ref="B73:I73"/>
    <mergeCell ref="B61:H61"/>
    <mergeCell ref="B62:H62"/>
    <mergeCell ref="B63:H63"/>
    <mergeCell ref="B65:I65"/>
    <mergeCell ref="B67:H67"/>
    <mergeCell ref="B66:H66"/>
    <mergeCell ref="B70:H70"/>
    <mergeCell ref="B64:H64"/>
    <mergeCell ref="A55:J55"/>
    <mergeCell ref="A56:J56"/>
    <mergeCell ref="A57:J57"/>
    <mergeCell ref="B58:I58"/>
    <mergeCell ref="B59:I59"/>
    <mergeCell ref="B49:H49"/>
    <mergeCell ref="B50:H50"/>
    <mergeCell ref="B51:H51"/>
    <mergeCell ref="B52:H52"/>
    <mergeCell ref="A53:H53"/>
    <mergeCell ref="A54:J54"/>
    <mergeCell ref="A43:J43"/>
    <mergeCell ref="B44:H44"/>
    <mergeCell ref="B45:H45"/>
    <mergeCell ref="B46:H46"/>
    <mergeCell ref="B47:D47"/>
    <mergeCell ref="B48:H48"/>
    <mergeCell ref="B37:H37"/>
    <mergeCell ref="B38:H38"/>
    <mergeCell ref="A39:I39"/>
    <mergeCell ref="A40:J40"/>
    <mergeCell ref="A41:J41"/>
    <mergeCell ref="A42:J42"/>
    <mergeCell ref="B31:I31"/>
    <mergeCell ref="A32:I32"/>
    <mergeCell ref="A33:J33"/>
    <mergeCell ref="A34:J34"/>
    <mergeCell ref="A35:J35"/>
    <mergeCell ref="B36:I36"/>
    <mergeCell ref="B25:H25"/>
    <mergeCell ref="B26:I26"/>
    <mergeCell ref="B27:I27"/>
    <mergeCell ref="B28:I28"/>
    <mergeCell ref="B29:I29"/>
    <mergeCell ref="A30:I30"/>
    <mergeCell ref="A20:J20"/>
    <mergeCell ref="A21:J21"/>
    <mergeCell ref="A22:J22"/>
    <mergeCell ref="B23:G23"/>
    <mergeCell ref="H23:I23"/>
    <mergeCell ref="B24:I24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G5"/>
    <mergeCell ref="H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F512A-2D35-4181-88B2-245FB27BC094}">
  <sheetPr codeName="Planilha12">
    <tabColor rgb="FF002060"/>
    <pageSetUpPr fitToPage="1"/>
  </sheetPr>
  <dimension ref="A1:K167"/>
  <sheetViews>
    <sheetView workbookViewId="0">
      <selection activeCell="M8" sqref="M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DADOS!E17</f>
        <v>5151-10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DADOS!L16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DADOS!C16</f>
        <v>Maqueiro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DADOS!O16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DADOS!X16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DADOS!Y16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DADOS!AA16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DADOS!Z16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DADOS!AB16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DADOS!R16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DADOS!V16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DADOS!T16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59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DADOS!S16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DADOS!W16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DADOS!T16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DADOS!AC16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8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DADOS!AD16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DADOS!AE16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DADOS!AF16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DADOS!AG16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  <ignoredErrors>
    <ignoredError sqref="J13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4F45D-C1D3-45E2-AFB5-E0F4DFC71201}">
  <sheetPr codeName="Planilha13">
    <tabColor theme="6" tint="-0.249977111117893"/>
    <pageSetUpPr fitToPage="1"/>
  </sheetPr>
  <dimension ref="A1:K167"/>
  <sheetViews>
    <sheetView workbookViewId="0">
      <selection activeCell="A2" sqref="A2:G2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DADOS!E17</f>
        <v>5151-10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DADOS!L17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DADOS!C17</f>
        <v>Maqueiro 12x36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DADOS!O17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150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DADOS!X17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DADOS!Y17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DADOS!AA17</f>
        <v>15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DADOS!Z17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DADOS!AB17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DADOS!R17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DADOS!V17</f>
        <v>15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DADOS!T17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59"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DADOS!S17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DADOS!W17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DADOS!T17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DADOS!AC17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150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150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150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DADOS!AD17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DADOS!AE17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DADOS!AF17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DADOS!AG17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150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7.5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157.5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15.75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173.25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15.178097982708934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3.2952449567723345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7.9884726224783869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49.711815561959654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26.461815561959657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150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150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49.711815561959654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199.71181556195967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C355-E4E0-48F3-BE7A-859B001C25C3}">
  <sheetPr codeName="Planilha14">
    <tabColor theme="5"/>
    <pageSetUpPr fitToPage="1"/>
  </sheetPr>
  <dimension ref="A1:K167"/>
  <sheetViews>
    <sheetView workbookViewId="0">
      <selection activeCell="H8" sqref="H8:J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447"/>
      <c r="I8" s="448"/>
      <c r="J8" s="449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DADOS!E18</f>
        <v>4221-05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DADOS!L18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DADOS!C18</f>
        <v>Recepcionista Diurno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DADOS!O18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DADOS!X18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DADOS!Y18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DADOS!AA18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DADOS!Z18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DADOS!AB18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DADOS!R18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DADOS!V18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DADOS!T18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DADOS!S18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DADOS!W18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DADOS!T18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DADOS!AC18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DADOS!AD18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DADOS!AE18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DADOS!AF18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DADOS!AG18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D55CF-2D71-48A8-844C-2CE45E2E9A88}">
  <sheetPr codeName="Planilha15">
    <tabColor theme="2" tint="-9.9978637043366805E-2"/>
    <pageSetUpPr fitToPage="1"/>
  </sheetPr>
  <dimension ref="A1:K167"/>
  <sheetViews>
    <sheetView workbookViewId="0">
      <selection activeCell="H8" sqref="H8:J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DADOS!E19</f>
        <v>4221-05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DADOS!L19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DADOS!C19</f>
        <v>Recepcionista Diurno 12x36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DADOS!O19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150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DADOS!X19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DADOS!Y19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DADOS!AA19</f>
        <v>15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DADOS!Z19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DADOS!AB19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DADOS!R19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DADOS!V19</f>
        <v>15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DADOS!T19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DADOS!S19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DADOS!W19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DADOS!T19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DADOS!AC19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150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150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150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DADOS!AD19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DADOS!AE19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DADOS!AF19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DADOS!AG19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150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7.5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157.5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15.75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173.25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15.178097982708934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3.2952449567723345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7.9884726224783869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49.711815561959654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26.461815561959657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32.25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150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150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49.711815561959654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199.71181556195967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  <ignoredErrors>
    <ignoredError sqref="J137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AA8E2-E39A-4745-992E-FD29A1B4952A}">
  <sheetPr codeName="Planilha16">
    <tabColor theme="2" tint="-9.9978637043366805E-2"/>
    <pageSetUpPr fitToPage="1"/>
  </sheetPr>
  <dimension ref="A1:Q167"/>
  <sheetViews>
    <sheetView workbookViewId="0">
      <selection activeCell="N8" sqref="N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DADOS!E20</f>
        <v>4221-05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DADOS!L20</f>
        <v>0</v>
      </c>
      <c r="I16" s="401"/>
      <c r="J16" s="401"/>
    </row>
    <row r="17" spans="1:17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DADOS!C20</f>
        <v>Recepcionista Noturno 12x36</v>
      </c>
      <c r="I17" s="394"/>
      <c r="J17" s="394"/>
    </row>
    <row r="18" spans="1:17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7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7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7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7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  <c r="N22" s="181" t="s">
        <v>297</v>
      </c>
      <c r="O22" s="182"/>
    </row>
    <row r="23" spans="1:17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  <c r="N23" s="182" t="s">
        <v>298</v>
      </c>
      <c r="O23" s="183">
        <f>J23+J24</f>
        <v>0</v>
      </c>
    </row>
    <row r="24" spans="1:17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DADOS!O20</f>
        <v>0</v>
      </c>
      <c r="J24" s="49">
        <f>$I$24*DADOS!$E$40</f>
        <v>0</v>
      </c>
      <c r="N24" s="182" t="s">
        <v>299</v>
      </c>
      <c r="O24" s="182">
        <f>O23/220</f>
        <v>0</v>
      </c>
    </row>
    <row r="25" spans="1:17" ht="14.65" customHeight="1" thickBot="1">
      <c r="A25" s="25" t="s">
        <v>139</v>
      </c>
      <c r="B25" s="398" t="s">
        <v>157</v>
      </c>
      <c r="C25" s="399"/>
      <c r="D25" s="399"/>
      <c r="E25" s="399"/>
      <c r="F25" s="399"/>
      <c r="G25" s="399"/>
      <c r="H25" s="400"/>
      <c r="I25" s="111">
        <f>(7*(60/52.5))*DADOS!$E$48</f>
        <v>120</v>
      </c>
      <c r="J25" s="49">
        <f>(J23+J24)/220*0.2*I25+(J23+J24)/220*DADOS!E48</f>
        <v>0</v>
      </c>
      <c r="L25">
        <f>((J23+J24)/220)*((8/7*1.2)-1)*7*15</f>
        <v>0</v>
      </c>
      <c r="N25" s="182" t="s">
        <v>300</v>
      </c>
      <c r="O25" s="184">
        <f>O24*0.2</f>
        <v>0</v>
      </c>
    </row>
    <row r="26" spans="1:17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  <c r="N26" s="185" t="s">
        <v>301</v>
      </c>
      <c r="O26" s="196">
        <f>O24+O25</f>
        <v>0</v>
      </c>
    </row>
    <row r="27" spans="1:17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7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/>
    </row>
    <row r="29" spans="1:17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7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  <c r="N30" s="186" t="s">
        <v>302</v>
      </c>
      <c r="O30" s="182"/>
      <c r="P30" s="187" t="s">
        <v>303</v>
      </c>
      <c r="Q30" s="188" t="s">
        <v>304</v>
      </c>
    </row>
    <row r="31" spans="1:17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  <c r="N31" s="186" t="s">
        <v>305</v>
      </c>
      <c r="O31" s="188">
        <f>O25*7</f>
        <v>0</v>
      </c>
      <c r="P31" s="188">
        <v>15</v>
      </c>
      <c r="Q31" s="189">
        <f>O31*P31</f>
        <v>0</v>
      </c>
    </row>
    <row r="32" spans="1:17" ht="15.75" thickBot="1">
      <c r="A32" s="391"/>
      <c r="B32" s="391"/>
      <c r="C32" s="391"/>
      <c r="D32" s="391"/>
      <c r="E32" s="391"/>
      <c r="F32" s="391"/>
      <c r="G32" s="391"/>
      <c r="H32" s="391"/>
      <c r="I32" s="391"/>
      <c r="J32" s="391"/>
      <c r="N32" s="190" t="s">
        <v>306</v>
      </c>
      <c r="O32" s="191">
        <f>O26</f>
        <v>0</v>
      </c>
      <c r="P32" s="188">
        <v>15</v>
      </c>
      <c r="Q32" s="192">
        <f>O32*P32</f>
        <v>0</v>
      </c>
    </row>
    <row r="33" spans="1:17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  <c r="N33" s="190" t="s">
        <v>307</v>
      </c>
      <c r="O33" s="195">
        <f>O31+O32</f>
        <v>0</v>
      </c>
      <c r="P33" s="188"/>
      <c r="Q33" s="193">
        <f>SUM(Q31:Q32)</f>
        <v>0</v>
      </c>
    </row>
    <row r="34" spans="1:17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  <c r="N34" s="182"/>
      <c r="O34" s="182"/>
      <c r="P34" s="182">
        <v>15</v>
      </c>
      <c r="Q34" s="194">
        <f>O33*P32</f>
        <v>0</v>
      </c>
    </row>
    <row r="35" spans="1:17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7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7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7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7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7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7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7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7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7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7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7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7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7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150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DADOS!X20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DADOS!Y20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DADOS!AA20</f>
        <v>15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DADOS!Z20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DADOS!AB20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DADOS!R20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DADOS!V20</f>
        <v>15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DADOS!T20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DADOS!S20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DADOS!W20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DADOS!T20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DADOS!AC20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150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150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150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DADOS!AD20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DADOS!AE20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DADOS!AF20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DADOS!AG20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150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7.5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157.5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15.75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173.25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15.178097982708934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3.2952449567723345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7.9884726224783869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49.711815561959654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26.461815561959657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32.25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150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150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49.711815561959654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199.71181556195967</v>
      </c>
    </row>
  </sheetData>
  <mergeCells count="181"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B30:I30"/>
    <mergeCell ref="A31:I31"/>
    <mergeCell ref="A32:J32"/>
    <mergeCell ref="A33:J33"/>
    <mergeCell ref="A34:J34"/>
    <mergeCell ref="B35:I35"/>
    <mergeCell ref="B24:H24"/>
    <mergeCell ref="B26:I26"/>
    <mergeCell ref="B27:I27"/>
    <mergeCell ref="B28:I28"/>
    <mergeCell ref="A29:I29"/>
    <mergeCell ref="B25:H25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A54:J54"/>
    <mergeCell ref="A55:J55"/>
    <mergeCell ref="A56:J56"/>
    <mergeCell ref="B57:I57"/>
    <mergeCell ref="B58:I58"/>
    <mergeCell ref="B59:H59"/>
    <mergeCell ref="B48:H48"/>
    <mergeCell ref="B49:H49"/>
    <mergeCell ref="B50:H50"/>
    <mergeCell ref="B51:H51"/>
    <mergeCell ref="A52:H52"/>
    <mergeCell ref="A53:J53"/>
    <mergeCell ref="B66:H66"/>
    <mergeCell ref="B67:H67"/>
    <mergeCell ref="B68:I68"/>
    <mergeCell ref="B69:H69"/>
    <mergeCell ref="B70:H70"/>
    <mergeCell ref="B71:H71"/>
    <mergeCell ref="B60:H60"/>
    <mergeCell ref="B61:H61"/>
    <mergeCell ref="B62:H62"/>
    <mergeCell ref="B63:H63"/>
    <mergeCell ref="B64:I64"/>
    <mergeCell ref="B65:H65"/>
    <mergeCell ref="A78:J78"/>
    <mergeCell ref="A79:J79"/>
    <mergeCell ref="B80:I80"/>
    <mergeCell ref="B81:I81"/>
    <mergeCell ref="B82:I82"/>
    <mergeCell ref="B83:I83"/>
    <mergeCell ref="B72:I72"/>
    <mergeCell ref="B73:I73"/>
    <mergeCell ref="B74:I74"/>
    <mergeCell ref="A75:I75"/>
    <mergeCell ref="A76:J76"/>
    <mergeCell ref="A77:J77"/>
    <mergeCell ref="B90:I90"/>
    <mergeCell ref="B91:I91"/>
    <mergeCell ref="B92:H92"/>
    <mergeCell ref="A93:I93"/>
    <mergeCell ref="A94:J94"/>
    <mergeCell ref="A95:J95"/>
    <mergeCell ref="A84:I84"/>
    <mergeCell ref="A85:J85"/>
    <mergeCell ref="A86:J86"/>
    <mergeCell ref="B87:I87"/>
    <mergeCell ref="B88:I88"/>
    <mergeCell ref="B89:I89"/>
    <mergeCell ref="B102:I102"/>
    <mergeCell ref="B103:I103"/>
    <mergeCell ref="B104:I104"/>
    <mergeCell ref="B105:I105"/>
    <mergeCell ref="A106:I106"/>
    <mergeCell ref="B107:I107"/>
    <mergeCell ref="A96:J96"/>
    <mergeCell ref="A97:I97"/>
    <mergeCell ref="A98:J98"/>
    <mergeCell ref="B99:I99"/>
    <mergeCell ref="B100:H100"/>
    <mergeCell ref="B101:I101"/>
    <mergeCell ref="B114:I114"/>
    <mergeCell ref="A115:I115"/>
    <mergeCell ref="A116:J116"/>
    <mergeCell ref="A117:J117"/>
    <mergeCell ref="B118:I118"/>
    <mergeCell ref="B119:I119"/>
    <mergeCell ref="A108:I108"/>
    <mergeCell ref="A109:J109"/>
    <mergeCell ref="A110:J110"/>
    <mergeCell ref="B111:I111"/>
    <mergeCell ref="B112:I112"/>
    <mergeCell ref="A113:I113"/>
    <mergeCell ref="B126:I126"/>
    <mergeCell ref="B127:I127"/>
    <mergeCell ref="B128:I128"/>
    <mergeCell ref="A129:I129"/>
    <mergeCell ref="A130:J130"/>
    <mergeCell ref="A131:J131"/>
    <mergeCell ref="B120:I120"/>
    <mergeCell ref="A121:I121"/>
    <mergeCell ref="A122:J122"/>
    <mergeCell ref="A123:J123"/>
    <mergeCell ref="B124:I124"/>
    <mergeCell ref="B125:I125"/>
    <mergeCell ref="B138:H138"/>
    <mergeCell ref="A139:H139"/>
    <mergeCell ref="B140:H140"/>
    <mergeCell ref="B141:H141"/>
    <mergeCell ref="B142:H142"/>
    <mergeCell ref="B143:H143"/>
    <mergeCell ref="A132:J132"/>
    <mergeCell ref="A133:J133"/>
    <mergeCell ref="B134:H134"/>
    <mergeCell ref="A135:H135"/>
    <mergeCell ref="B136:H136"/>
    <mergeCell ref="A137:H137"/>
    <mergeCell ref="A150:J150"/>
    <mergeCell ref="A151:H151"/>
    <mergeCell ref="A152:C154"/>
    <mergeCell ref="D152:J152"/>
    <mergeCell ref="D153:J153"/>
    <mergeCell ref="D154:J154"/>
    <mergeCell ref="B144:H144"/>
    <mergeCell ref="B145:H145"/>
    <mergeCell ref="B146:H146"/>
    <mergeCell ref="B147:H147"/>
    <mergeCell ref="B148:H148"/>
    <mergeCell ref="A149:I149"/>
    <mergeCell ref="A167:I167"/>
    <mergeCell ref="B161:I161"/>
    <mergeCell ref="B162:I162"/>
    <mergeCell ref="B163:I163"/>
    <mergeCell ref="B164:I164"/>
    <mergeCell ref="A165:I165"/>
    <mergeCell ref="B166:I166"/>
    <mergeCell ref="A155:J155"/>
    <mergeCell ref="A156:J156"/>
    <mergeCell ref="A157:J157"/>
    <mergeCell ref="A158:J158"/>
    <mergeCell ref="A159:I159"/>
    <mergeCell ref="B160:I160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FBEF-C423-4EF2-8DFD-06EE25A185C2}">
  <sheetPr codeName="Planilha17">
    <tabColor theme="0" tint="-0.249977111117893"/>
    <pageSetUpPr fitToPage="1"/>
  </sheetPr>
  <dimension ref="A1:K167"/>
  <sheetViews>
    <sheetView topLeftCell="A132" workbookViewId="0">
      <selection activeCell="H8" sqref="H8:J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DADOS!E21</f>
        <v>2523-05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DADOS!L21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DADOS!C21</f>
        <v>Secretario Executivo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DADOS!$E$29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DADOS!O21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>
        <v>0</v>
      </c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DADOS!X21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DADOS!Y21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DADOS!AA21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DADOS!Z21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DADOS!AB21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DADOS!R21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DADOS!V21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DADOS!T21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DADOS!S21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DADOS!W21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DADOS!T21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DADOS!AC21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DADOS!AD21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DADOS!AE21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DADOS!AF21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DADOS!AG21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59:H59"/>
    <mergeCell ref="B67:H67"/>
    <mergeCell ref="B68:I68"/>
    <mergeCell ref="B70:H70"/>
    <mergeCell ref="B71:H71"/>
    <mergeCell ref="B72:I72"/>
    <mergeCell ref="B60:H60"/>
    <mergeCell ref="B61:H61"/>
    <mergeCell ref="B62:H62"/>
    <mergeCell ref="B64:I64"/>
    <mergeCell ref="B66:H66"/>
    <mergeCell ref="B65:H65"/>
    <mergeCell ref="B69:H69"/>
    <mergeCell ref="B63:H63"/>
    <mergeCell ref="A54:J54"/>
    <mergeCell ref="A55:J55"/>
    <mergeCell ref="A56:J56"/>
    <mergeCell ref="B57:I57"/>
    <mergeCell ref="B58:I58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8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00F6D-0A5C-481A-A08E-47B68C860521}">
  <sheetPr codeName="Planilha18">
    <tabColor theme="0" tint="-0.249977111117893"/>
    <pageSetUpPr fitToPage="1"/>
  </sheetPr>
  <dimension ref="A1:L167"/>
  <sheetViews>
    <sheetView workbookViewId="0">
      <selection activeCell="H8" sqref="H8:J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DADOS!E22</f>
        <v>3515-05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DADOS!L22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DADOS!C22</f>
        <v>Técnico em Secretariado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DADOS!$E$29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DADOS!O22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>
        <v>0</v>
      </c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DADOS!X22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DADOS!Y22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DADOS!AA22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DADOS!Z22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DADOS!AB22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DADOS!R22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DADOS!V22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DADOS!T22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DADOS!S22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DADOS!W22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DADOS!T22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DADOS!AC22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2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2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2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2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2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2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2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2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2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2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  <c r="L90">
        <f>(J29*1.94%)/5</f>
        <v>0</v>
      </c>
    </row>
    <row r="91" spans="1:12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2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2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2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2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2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DADOS!AD22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DADOS!AE22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DADOS!AF22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DADOS!AG22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A54:J54"/>
    <mergeCell ref="A55:J55"/>
    <mergeCell ref="A56:J56"/>
    <mergeCell ref="B57:I57"/>
    <mergeCell ref="B58:I58"/>
    <mergeCell ref="B59:H59"/>
    <mergeCell ref="B48:H48"/>
    <mergeCell ref="B49:H49"/>
    <mergeCell ref="B50:H50"/>
    <mergeCell ref="B51:H51"/>
    <mergeCell ref="A52:H52"/>
    <mergeCell ref="A53:J53"/>
    <mergeCell ref="B66:H66"/>
    <mergeCell ref="B67:H67"/>
    <mergeCell ref="B68:I68"/>
    <mergeCell ref="B69:H69"/>
    <mergeCell ref="B70:H70"/>
    <mergeCell ref="B71:H71"/>
    <mergeCell ref="B60:H60"/>
    <mergeCell ref="B61:H61"/>
    <mergeCell ref="B62:H62"/>
    <mergeCell ref="B63:H63"/>
    <mergeCell ref="B64:I64"/>
    <mergeCell ref="B65:H65"/>
    <mergeCell ref="A78:J78"/>
    <mergeCell ref="A79:J79"/>
    <mergeCell ref="B80:I80"/>
    <mergeCell ref="B81:I81"/>
    <mergeCell ref="B82:I82"/>
    <mergeCell ref="B83:I83"/>
    <mergeCell ref="B72:I72"/>
    <mergeCell ref="B73:I73"/>
    <mergeCell ref="B74:I74"/>
    <mergeCell ref="A75:I75"/>
    <mergeCell ref="A76:J76"/>
    <mergeCell ref="A77:J77"/>
    <mergeCell ref="B90:I90"/>
    <mergeCell ref="B91:I91"/>
    <mergeCell ref="B92:H92"/>
    <mergeCell ref="A93:I93"/>
    <mergeCell ref="A94:J94"/>
    <mergeCell ref="A95:J95"/>
    <mergeCell ref="A84:I84"/>
    <mergeCell ref="A85:J85"/>
    <mergeCell ref="A86:J86"/>
    <mergeCell ref="B87:I87"/>
    <mergeCell ref="B88:I88"/>
    <mergeCell ref="B89:I89"/>
    <mergeCell ref="B102:I102"/>
    <mergeCell ref="B103:I103"/>
    <mergeCell ref="B104:I104"/>
    <mergeCell ref="B105:I105"/>
    <mergeCell ref="A106:I106"/>
    <mergeCell ref="B107:I107"/>
    <mergeCell ref="A96:J96"/>
    <mergeCell ref="A97:I97"/>
    <mergeCell ref="A98:J98"/>
    <mergeCell ref="B99:I99"/>
    <mergeCell ref="B100:H100"/>
    <mergeCell ref="B101:I101"/>
    <mergeCell ref="B114:I114"/>
    <mergeCell ref="A115:I115"/>
    <mergeCell ref="A116:J116"/>
    <mergeCell ref="A117:J117"/>
    <mergeCell ref="B118:I118"/>
    <mergeCell ref="B119:I119"/>
    <mergeCell ref="A108:I108"/>
    <mergeCell ref="A109:J109"/>
    <mergeCell ref="A110:J110"/>
    <mergeCell ref="B111:I111"/>
    <mergeCell ref="B112:I112"/>
    <mergeCell ref="A113:I113"/>
    <mergeCell ref="B126:I126"/>
    <mergeCell ref="B127:I127"/>
    <mergeCell ref="B128:I128"/>
    <mergeCell ref="A129:I129"/>
    <mergeCell ref="A130:J130"/>
    <mergeCell ref="A131:J131"/>
    <mergeCell ref="B120:I120"/>
    <mergeCell ref="A121:I121"/>
    <mergeCell ref="A122:J122"/>
    <mergeCell ref="A123:J123"/>
    <mergeCell ref="B124:I124"/>
    <mergeCell ref="B125:I125"/>
    <mergeCell ref="B138:H138"/>
    <mergeCell ref="A139:H139"/>
    <mergeCell ref="B140:H140"/>
    <mergeCell ref="B141:H141"/>
    <mergeCell ref="B142:H142"/>
    <mergeCell ref="B143:H143"/>
    <mergeCell ref="A132:J132"/>
    <mergeCell ref="A133:J133"/>
    <mergeCell ref="B134:H134"/>
    <mergeCell ref="A135:H135"/>
    <mergeCell ref="B136:H136"/>
    <mergeCell ref="A137:H137"/>
    <mergeCell ref="A150:J150"/>
    <mergeCell ref="A151:H151"/>
    <mergeCell ref="A152:C154"/>
    <mergeCell ref="D152:J152"/>
    <mergeCell ref="D153:J153"/>
    <mergeCell ref="D154:J154"/>
    <mergeCell ref="B144:H144"/>
    <mergeCell ref="B145:H145"/>
    <mergeCell ref="B146:H146"/>
    <mergeCell ref="B147:H147"/>
    <mergeCell ref="B148:H148"/>
    <mergeCell ref="A149:I149"/>
    <mergeCell ref="A167:I167"/>
    <mergeCell ref="B161:I161"/>
    <mergeCell ref="B162:I162"/>
    <mergeCell ref="B163:I163"/>
    <mergeCell ref="B164:I164"/>
    <mergeCell ref="A165:I165"/>
    <mergeCell ref="B166:I166"/>
    <mergeCell ref="A155:J155"/>
    <mergeCell ref="A156:J156"/>
    <mergeCell ref="A157:J157"/>
    <mergeCell ref="A158:J158"/>
    <mergeCell ref="A159:I159"/>
    <mergeCell ref="B160:I160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69986-4A9B-4615-A57B-E306CAC31BF7}">
  <sheetPr codeName="Planilha19">
    <tabColor theme="0" tint="-0.249977111117893"/>
    <pageSetUpPr fitToPage="1"/>
  </sheetPr>
  <dimension ref="A1:L167"/>
  <sheetViews>
    <sheetView topLeftCell="A146" workbookViewId="0">
      <selection sqref="A1:J1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1.7109375" bestFit="1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16.149999999999999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394" t="str">
        <f>DADOS!E22</f>
        <v>3515-05</v>
      </c>
      <c r="I15" s="394"/>
      <c r="J15" s="394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DADOS!L22</f>
        <v>0</v>
      </c>
      <c r="I16" s="401"/>
      <c r="J16" s="401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DADOS!C22</f>
        <v>Técnico em Secretariado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DADOS!$E$29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287</v>
      </c>
      <c r="C24" s="393"/>
      <c r="D24" s="393"/>
      <c r="E24" s="393"/>
      <c r="F24" s="393"/>
      <c r="G24" s="393"/>
      <c r="H24" s="393"/>
      <c r="I24" s="4">
        <f>DADOS!O23</f>
        <v>0</v>
      </c>
      <c r="J24" s="49">
        <f>$I$24*DADOS!$E$40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288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>
        <v>0</v>
      </c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1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1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1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1" ht="27.6" customHeight="1">
      <c r="A36" s="6" t="s">
        <v>108</v>
      </c>
      <c r="B36" s="398" t="s">
        <v>170</v>
      </c>
      <c r="C36" s="399"/>
      <c r="D36" s="399"/>
      <c r="E36" s="399"/>
      <c r="F36" s="399"/>
      <c r="G36" s="399"/>
      <c r="H36" s="400"/>
      <c r="I36" s="7">
        <v>8.3299999999999999E-2</v>
      </c>
      <c r="J36" s="8">
        <f>($J$29*I36)</f>
        <v>0</v>
      </c>
    </row>
    <row r="37" spans="1:11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1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1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1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1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1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1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1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  <c r="K44" s="110"/>
    </row>
    <row r="45" spans="1:11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  <c r="K45" s="110"/>
    </row>
    <row r="46" spans="1:11" ht="40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  <c r="K46" s="110"/>
    </row>
    <row r="47" spans="1:11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  <c r="K47" s="110"/>
    </row>
    <row r="48" spans="1:11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  <c r="K48" s="110"/>
    </row>
    <row r="49" spans="1:11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  <c r="K49" s="110"/>
    </row>
    <row r="50" spans="1:11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  <c r="K50" s="110"/>
    </row>
    <row r="51" spans="1:11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0">
        <v>0.08</v>
      </c>
      <c r="J51" s="11">
        <f t="shared" si="0"/>
        <v>0</v>
      </c>
      <c r="K51" s="110"/>
    </row>
    <row r="52" spans="1:11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0.36800000000000005</v>
      </c>
      <c r="J52" s="36">
        <f>SUM(J44:J51)</f>
        <v>0</v>
      </c>
    </row>
    <row r="53" spans="1:11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1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1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1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1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1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1" ht="25.5" customHeight="1">
      <c r="A59" s="6"/>
      <c r="B59" s="418" t="s">
        <v>195</v>
      </c>
      <c r="C59" s="419"/>
      <c r="D59" s="419"/>
      <c r="E59" s="419"/>
      <c r="F59" s="419"/>
      <c r="G59" s="419"/>
      <c r="H59" s="420"/>
      <c r="I59" s="13">
        <f>DADOS!X22</f>
        <v>5</v>
      </c>
      <c r="J59" s="30" t="s">
        <v>196</v>
      </c>
    </row>
    <row r="60" spans="1:11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DADOS!Y22</f>
        <v>2</v>
      </c>
      <c r="J60" s="30"/>
    </row>
    <row r="61" spans="1:11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DADOS!AA22</f>
        <v>21</v>
      </c>
      <c r="J61" s="30"/>
    </row>
    <row r="62" spans="1:11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DADOS!Z22</f>
        <v>0.06</v>
      </c>
      <c r="J62" s="30"/>
    </row>
    <row r="63" spans="1:11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DADOS!AB22</f>
        <v>1</v>
      </c>
      <c r="J63" s="30"/>
    </row>
    <row r="64" spans="1:11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 ht="15" customHeight="1">
      <c r="A65" s="6"/>
      <c r="B65" s="418" t="s">
        <v>202</v>
      </c>
      <c r="C65" s="419"/>
      <c r="D65" s="419"/>
      <c r="E65" s="419"/>
      <c r="F65" s="419"/>
      <c r="G65" s="419"/>
      <c r="H65" s="420"/>
      <c r="I65" s="13">
        <f>DADOS!R22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DADOS!V22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DADOS!T22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 ht="15" customHeight="1">
      <c r="A69" s="6"/>
      <c r="B69" s="418" t="s">
        <v>202</v>
      </c>
      <c r="C69" s="419"/>
      <c r="D69" s="419"/>
      <c r="E69" s="419"/>
      <c r="F69" s="419"/>
      <c r="G69" s="419"/>
      <c r="H69" s="420"/>
      <c r="I69" s="13">
        <f>DADOS!S22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DADOS!W22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DADOS!T22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289</v>
      </c>
      <c r="C73" s="393"/>
      <c r="D73" s="393"/>
      <c r="E73" s="393"/>
      <c r="F73" s="393"/>
      <c r="G73" s="393"/>
      <c r="H73" s="393"/>
      <c r="I73" s="393"/>
      <c r="J73" s="50">
        <f>DADOS!AC22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2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2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2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2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2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2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2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2" ht="33" customHeight="1">
      <c r="A88" s="6" t="s">
        <v>108</v>
      </c>
      <c r="B88" s="393" t="s">
        <v>291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(((J29/12)+(J36/12)+(J29/12/12)+(J37/12))*(30/30)*0.05)</f>
        <v>0</v>
      </c>
    </row>
    <row r="89" spans="1:12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2" ht="58.5" customHeight="1">
      <c r="A90" s="6" t="s">
        <v>139</v>
      </c>
      <c r="B90" s="393" t="s">
        <v>290</v>
      </c>
      <c r="C90" s="393"/>
      <c r="D90" s="393"/>
      <c r="E90" s="393"/>
      <c r="F90" s="393"/>
      <c r="G90" s="393"/>
      <c r="H90" s="393"/>
      <c r="I90" s="393"/>
      <c r="J90" s="11">
        <f>((J29/30)*7/12)</f>
        <v>0</v>
      </c>
      <c r="L90">
        <f>(J29*1.94%)/5</f>
        <v>0</v>
      </c>
    </row>
    <row r="91" spans="1:12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2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0.04</v>
      </c>
      <c r="J92" s="11">
        <f>($J$29*I92)</f>
        <v>0</v>
      </c>
    </row>
    <row r="93" spans="1:12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2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2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2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34.5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292</v>
      </c>
      <c r="C101" s="414"/>
      <c r="D101" s="414"/>
      <c r="E101" s="414"/>
      <c r="F101" s="414"/>
      <c r="G101" s="414"/>
      <c r="H101" s="414"/>
      <c r="I101" s="414"/>
      <c r="J101" s="21">
        <f>((($J$97/30)*2.96)/12)</f>
        <v>0</v>
      </c>
    </row>
    <row r="102" spans="1:10">
      <c r="A102" s="47" t="s">
        <v>139</v>
      </c>
      <c r="B102" s="414" t="s">
        <v>293</v>
      </c>
      <c r="C102" s="414"/>
      <c r="D102" s="414"/>
      <c r="E102" s="414"/>
      <c r="F102" s="414"/>
      <c r="G102" s="414"/>
      <c r="H102" s="414"/>
      <c r="I102" s="414"/>
      <c r="J102" s="21">
        <f>((($J$97/30)*5)/12*0.015)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294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(((($J$29+$J$29/3)*4/12)/12)*0.02)</f>
        <v>0</v>
      </c>
    </row>
    <row r="105" spans="1:10" ht="52.5" customHeight="1">
      <c r="A105" s="24" t="s">
        <v>160</v>
      </c>
      <c r="B105" s="426" t="s">
        <v>295</v>
      </c>
      <c r="C105" s="427"/>
      <c r="D105" s="427"/>
      <c r="E105" s="427"/>
      <c r="F105" s="427"/>
      <c r="G105" s="427"/>
      <c r="H105" s="427"/>
      <c r="I105" s="427"/>
      <c r="J105" s="11">
        <f>((J97/30)*3)/12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DADOS!AD22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DADOS!AE22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DADOS!AF22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DADOS!AG22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A54:J54"/>
    <mergeCell ref="A55:J55"/>
    <mergeCell ref="A56:J56"/>
    <mergeCell ref="B57:I57"/>
    <mergeCell ref="B58:I58"/>
    <mergeCell ref="B59:H59"/>
    <mergeCell ref="B48:H48"/>
    <mergeCell ref="B49:H49"/>
    <mergeCell ref="B50:H50"/>
    <mergeCell ref="B51:H51"/>
    <mergeCell ref="A52:H52"/>
    <mergeCell ref="A53:J53"/>
    <mergeCell ref="B66:H66"/>
    <mergeCell ref="B67:H67"/>
    <mergeCell ref="B68:I68"/>
    <mergeCell ref="B69:H69"/>
    <mergeCell ref="B70:H70"/>
    <mergeCell ref="B71:H71"/>
    <mergeCell ref="B60:H60"/>
    <mergeCell ref="B61:H61"/>
    <mergeCell ref="B62:H62"/>
    <mergeCell ref="B63:H63"/>
    <mergeCell ref="B64:I64"/>
    <mergeCell ref="B65:H65"/>
    <mergeCell ref="A78:J78"/>
    <mergeCell ref="A79:J79"/>
    <mergeCell ref="B80:I80"/>
    <mergeCell ref="B81:I81"/>
    <mergeCell ref="B82:I82"/>
    <mergeCell ref="B83:I83"/>
    <mergeCell ref="B72:I72"/>
    <mergeCell ref="B73:I73"/>
    <mergeCell ref="B74:I74"/>
    <mergeCell ref="A75:I75"/>
    <mergeCell ref="A76:J76"/>
    <mergeCell ref="A77:J77"/>
    <mergeCell ref="B90:I90"/>
    <mergeCell ref="B91:I91"/>
    <mergeCell ref="B92:H92"/>
    <mergeCell ref="A93:I93"/>
    <mergeCell ref="A94:J94"/>
    <mergeCell ref="A95:J95"/>
    <mergeCell ref="A84:I84"/>
    <mergeCell ref="A85:J85"/>
    <mergeCell ref="A86:J86"/>
    <mergeCell ref="B87:I87"/>
    <mergeCell ref="B88:I88"/>
    <mergeCell ref="B89:I89"/>
    <mergeCell ref="B102:I102"/>
    <mergeCell ref="B103:I103"/>
    <mergeCell ref="B104:I104"/>
    <mergeCell ref="B105:I105"/>
    <mergeCell ref="A106:I106"/>
    <mergeCell ref="B107:I107"/>
    <mergeCell ref="A96:J96"/>
    <mergeCell ref="A97:I97"/>
    <mergeCell ref="A98:J98"/>
    <mergeCell ref="B99:I99"/>
    <mergeCell ref="B100:H100"/>
    <mergeCell ref="B101:I101"/>
    <mergeCell ref="B114:I114"/>
    <mergeCell ref="A115:I115"/>
    <mergeCell ref="A116:J116"/>
    <mergeCell ref="A117:J117"/>
    <mergeCell ref="B118:I118"/>
    <mergeCell ref="B119:I119"/>
    <mergeCell ref="A108:I108"/>
    <mergeCell ref="A109:J109"/>
    <mergeCell ref="A110:J110"/>
    <mergeCell ref="B111:I111"/>
    <mergeCell ref="B112:I112"/>
    <mergeCell ref="A113:I113"/>
    <mergeCell ref="B126:I126"/>
    <mergeCell ref="B127:I127"/>
    <mergeCell ref="B128:I128"/>
    <mergeCell ref="A129:I129"/>
    <mergeCell ref="A130:J130"/>
    <mergeCell ref="A131:J131"/>
    <mergeCell ref="B120:I120"/>
    <mergeCell ref="A121:I121"/>
    <mergeCell ref="A122:J122"/>
    <mergeCell ref="A123:J123"/>
    <mergeCell ref="B124:I124"/>
    <mergeCell ref="B125:I125"/>
    <mergeCell ref="B138:H138"/>
    <mergeCell ref="A139:H139"/>
    <mergeCell ref="B140:H140"/>
    <mergeCell ref="B141:H141"/>
    <mergeCell ref="B142:H142"/>
    <mergeCell ref="B143:H143"/>
    <mergeCell ref="A132:J132"/>
    <mergeCell ref="A133:J133"/>
    <mergeCell ref="B134:H134"/>
    <mergeCell ref="A135:H135"/>
    <mergeCell ref="B136:H136"/>
    <mergeCell ref="A137:H137"/>
    <mergeCell ref="A150:J150"/>
    <mergeCell ref="A151:H151"/>
    <mergeCell ref="A152:C154"/>
    <mergeCell ref="D152:J152"/>
    <mergeCell ref="D153:J153"/>
    <mergeCell ref="D154:J154"/>
    <mergeCell ref="B144:H144"/>
    <mergeCell ref="B145:H145"/>
    <mergeCell ref="B146:H146"/>
    <mergeCell ref="B147:H147"/>
    <mergeCell ref="B148:H148"/>
    <mergeCell ref="A149:I149"/>
    <mergeCell ref="A167:I167"/>
    <mergeCell ref="B161:I161"/>
    <mergeCell ref="B162:I162"/>
    <mergeCell ref="B163:I163"/>
    <mergeCell ref="B164:I164"/>
    <mergeCell ref="A165:I165"/>
    <mergeCell ref="B166:I166"/>
    <mergeCell ref="A155:J155"/>
    <mergeCell ref="A156:J156"/>
    <mergeCell ref="A157:J157"/>
    <mergeCell ref="A158:J158"/>
    <mergeCell ref="A159:I159"/>
    <mergeCell ref="B160:I160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55BCF-17DD-4DA8-8545-E95749CB6983}">
  <sheetPr codeName="Planilha20">
    <tabColor theme="5" tint="0.39997558519241921"/>
    <pageSetUpPr fitToPage="1"/>
  </sheetPr>
  <dimension ref="A1:J167"/>
  <sheetViews>
    <sheetView topLeftCell="A144" workbookViewId="0">
      <selection activeCell="H8" sqref="H8:J8"/>
    </sheetView>
  </sheetViews>
  <sheetFormatPr defaultColWidth="11.42578125" defaultRowHeight="15"/>
  <cols>
    <col min="1" max="1" width="12.7109375" customWidth="1"/>
    <col min="2" max="6" width="11.42578125" customWidth="1"/>
    <col min="7" max="7" width="13" customWidth="1"/>
    <col min="9" max="9" width="12.28515625" bestFit="1" customWidth="1"/>
    <col min="10" max="10" width="15.5703125" customWidth="1"/>
  </cols>
  <sheetData>
    <row r="1" spans="1:10" ht="46.5" customHeight="1">
      <c r="A1" s="445" t="str">
        <f>Almoxarife!A1</f>
        <v xml:space="preserve">Pregão Eletrônico nº 172/2023 – CONTA VINCULADA
PLANILHA DE CUSTOS E FORMAÇÃO DE PREÇOS   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ht="22.5" customHeight="1">
      <c r="A2" s="385" t="s">
        <v>131</v>
      </c>
      <c r="B2" s="385"/>
      <c r="C2" s="385"/>
      <c r="D2" s="385"/>
      <c r="E2" s="385"/>
      <c r="F2" s="385"/>
      <c r="G2" s="385"/>
      <c r="H2" s="389"/>
      <c r="I2" s="389"/>
      <c r="J2" s="389"/>
    </row>
    <row r="3" spans="1:10" ht="14.65" customHeight="1">
      <c r="A3" s="385" t="s">
        <v>133</v>
      </c>
      <c r="B3" s="385"/>
      <c r="C3" s="385"/>
      <c r="D3" s="385"/>
      <c r="E3" s="385"/>
      <c r="F3" s="385"/>
      <c r="G3" s="385"/>
      <c r="H3" s="390"/>
      <c r="I3" s="390"/>
      <c r="J3" s="390"/>
    </row>
    <row r="4" spans="1:10" ht="14.65" customHeight="1">
      <c r="A4" s="378" t="s">
        <v>134</v>
      </c>
      <c r="B4" s="379"/>
      <c r="C4" s="379"/>
      <c r="D4" s="379"/>
      <c r="E4" s="379"/>
      <c r="F4" s="379"/>
      <c r="G4" s="379"/>
      <c r="H4" s="380"/>
      <c r="I4" s="381"/>
      <c r="J4" s="382"/>
    </row>
    <row r="5" spans="1:10" ht="16.149999999999999" customHeight="1">
      <c r="A5" s="383" t="s">
        <v>135</v>
      </c>
      <c r="B5" s="383"/>
      <c r="C5" s="383"/>
      <c r="D5" s="383"/>
      <c r="E5" s="383"/>
      <c r="F5" s="383"/>
      <c r="G5" s="383"/>
      <c r="H5" s="384"/>
      <c r="I5" s="384"/>
      <c r="J5" s="384"/>
    </row>
    <row r="6" spans="1:10" ht="14.65" customHeight="1">
      <c r="A6" s="1" t="s">
        <v>108</v>
      </c>
      <c r="B6" s="385" t="s">
        <v>136</v>
      </c>
      <c r="C6" s="385"/>
      <c r="D6" s="385"/>
      <c r="E6" s="385"/>
      <c r="F6" s="385"/>
      <c r="G6" s="385"/>
      <c r="H6" s="386">
        <f>H4</f>
        <v>0</v>
      </c>
      <c r="I6" s="386"/>
      <c r="J6" s="386"/>
    </row>
    <row r="7" spans="1:10" ht="14.65" customHeight="1">
      <c r="A7" s="1" t="s">
        <v>109</v>
      </c>
      <c r="B7" s="385" t="s">
        <v>137</v>
      </c>
      <c r="C7" s="385"/>
      <c r="D7" s="385"/>
      <c r="E7" s="385"/>
      <c r="F7" s="385"/>
      <c r="G7" s="385"/>
      <c r="H7" s="386" t="s">
        <v>138</v>
      </c>
      <c r="I7" s="386"/>
      <c r="J7" s="386"/>
    </row>
    <row r="8" spans="1:10" ht="27" customHeight="1">
      <c r="A8" s="1" t="s">
        <v>139</v>
      </c>
      <c r="B8" s="385" t="s">
        <v>140</v>
      </c>
      <c r="C8" s="385"/>
      <c r="D8" s="385"/>
      <c r="E8" s="385"/>
      <c r="F8" s="385"/>
      <c r="G8" s="385"/>
      <c r="H8" s="386"/>
      <c r="I8" s="386"/>
      <c r="J8" s="386"/>
    </row>
    <row r="9" spans="1:10" ht="19.5" customHeight="1">
      <c r="A9" s="2" t="s">
        <v>111</v>
      </c>
      <c r="B9" s="396" t="s">
        <v>141</v>
      </c>
      <c r="C9" s="396"/>
      <c r="D9" s="396"/>
      <c r="E9" s="396"/>
      <c r="F9" s="396"/>
      <c r="G9" s="396"/>
      <c r="H9" s="390" t="s">
        <v>142</v>
      </c>
      <c r="I9" s="390"/>
      <c r="J9" s="390"/>
    </row>
    <row r="10" spans="1:10">
      <c r="A10" s="391"/>
      <c r="B10" s="391"/>
      <c r="C10" s="391"/>
      <c r="D10" s="391"/>
      <c r="E10" s="391"/>
      <c r="F10" s="391"/>
      <c r="G10" s="391"/>
      <c r="H10" s="391"/>
      <c r="I10" s="391"/>
      <c r="J10" s="391"/>
    </row>
    <row r="11" spans="1:10" ht="19.5">
      <c r="A11" s="397" t="s">
        <v>143</v>
      </c>
      <c r="B11" s="397"/>
      <c r="C11" s="397"/>
      <c r="D11" s="397"/>
      <c r="E11" s="397"/>
      <c r="F11" s="397"/>
      <c r="G11" s="397"/>
      <c r="H11" s="397"/>
      <c r="I11" s="397"/>
      <c r="J11" s="397"/>
    </row>
    <row r="12" spans="1:10">
      <c r="A12" s="391"/>
      <c r="B12" s="391"/>
      <c r="C12" s="391"/>
      <c r="D12" s="391"/>
      <c r="E12" s="391"/>
      <c r="F12" s="391"/>
      <c r="G12" s="391"/>
      <c r="H12" s="391"/>
      <c r="I12" s="391"/>
      <c r="J12" s="391"/>
    </row>
    <row r="13" spans="1:10" ht="16.149999999999999" customHeight="1">
      <c r="A13" s="392" t="s">
        <v>144</v>
      </c>
      <c r="B13" s="392"/>
      <c r="C13" s="392"/>
      <c r="D13" s="392"/>
      <c r="E13" s="392"/>
      <c r="F13" s="392"/>
      <c r="G13" s="392"/>
      <c r="H13" s="392"/>
      <c r="I13" s="392"/>
      <c r="J13" s="392"/>
    </row>
    <row r="14" spans="1:10" ht="16.149999999999999" customHeight="1">
      <c r="A14" s="25">
        <v>1</v>
      </c>
      <c r="B14" s="393" t="s">
        <v>145</v>
      </c>
      <c r="C14" s="393"/>
      <c r="D14" s="393"/>
      <c r="E14" s="393"/>
      <c r="F14" s="393"/>
      <c r="G14" s="393"/>
      <c r="H14" s="394" t="s">
        <v>146</v>
      </c>
      <c r="I14" s="394"/>
      <c r="J14" s="394"/>
    </row>
    <row r="15" spans="1:10" ht="28.15" customHeight="1">
      <c r="A15" s="25">
        <v>2</v>
      </c>
      <c r="B15" s="393" t="s">
        <v>147</v>
      </c>
      <c r="C15" s="393"/>
      <c r="D15" s="393"/>
      <c r="E15" s="393"/>
      <c r="F15" s="393"/>
      <c r="G15" s="393"/>
      <c r="H15" s="438" t="str">
        <f>DADOS!E24</f>
        <v>PISO REGIONAL - ART. 1º INCISO 2 LEI RS Nº 15.768, DE 21 DE DEZEMBRO DE 2021.</v>
      </c>
      <c r="I15" s="438"/>
      <c r="J15" s="438"/>
    </row>
    <row r="16" spans="1:10" ht="16.149999999999999" customHeight="1">
      <c r="A16" s="25">
        <v>3</v>
      </c>
      <c r="B16" s="393" t="s">
        <v>148</v>
      </c>
      <c r="C16" s="393"/>
      <c r="D16" s="393"/>
      <c r="E16" s="393"/>
      <c r="F16" s="393"/>
      <c r="G16" s="393"/>
      <c r="H16" s="401">
        <f>DADOS!L24</f>
        <v>0</v>
      </c>
      <c r="I16" s="401"/>
      <c r="J16" s="450"/>
    </row>
    <row r="17" spans="1:10" ht="16.149999999999999" customHeight="1">
      <c r="A17" s="25">
        <v>4</v>
      </c>
      <c r="B17" s="393" t="s">
        <v>149</v>
      </c>
      <c r="C17" s="393"/>
      <c r="D17" s="393"/>
      <c r="E17" s="393"/>
      <c r="F17" s="393"/>
      <c r="G17" s="393"/>
      <c r="H17" s="394" t="str">
        <f>DADOS!C24</f>
        <v>Jovem aprendiz – cota mínima 5%</v>
      </c>
      <c r="I17" s="394"/>
      <c r="J17" s="394"/>
    </row>
    <row r="18" spans="1:10" ht="16.149999999999999" customHeight="1">
      <c r="A18" s="25">
        <v>5</v>
      </c>
      <c r="B18" s="393" t="s">
        <v>150</v>
      </c>
      <c r="C18" s="393"/>
      <c r="D18" s="393"/>
      <c r="E18" s="393"/>
      <c r="F18" s="393"/>
      <c r="G18" s="393"/>
      <c r="H18" s="402">
        <f>DADOS!$E$28</f>
        <v>44927</v>
      </c>
      <c r="I18" s="394"/>
      <c r="J18" s="394"/>
    </row>
    <row r="19" spans="1:10">
      <c r="A19" s="391"/>
      <c r="B19" s="391"/>
      <c r="C19" s="391"/>
      <c r="D19" s="391"/>
      <c r="E19" s="391"/>
      <c r="F19" s="391"/>
      <c r="G19" s="391"/>
      <c r="H19" s="391"/>
      <c r="I19" s="391"/>
      <c r="J19" s="391"/>
    </row>
    <row r="20" spans="1:10">
      <c r="A20" s="391"/>
      <c r="B20" s="391"/>
      <c r="C20" s="391"/>
      <c r="D20" s="391"/>
      <c r="E20" s="391"/>
      <c r="F20" s="391"/>
      <c r="G20" s="391"/>
      <c r="H20" s="391"/>
      <c r="I20" s="391"/>
      <c r="J20" s="391"/>
    </row>
    <row r="21" spans="1:10" ht="20.65" customHeight="1">
      <c r="A21" s="397" t="s">
        <v>151</v>
      </c>
      <c r="B21" s="397"/>
      <c r="C21" s="397"/>
      <c r="D21" s="397"/>
      <c r="E21" s="397"/>
      <c r="F21" s="397"/>
      <c r="G21" s="397"/>
      <c r="H21" s="397"/>
      <c r="I21" s="397"/>
      <c r="J21" s="397"/>
    </row>
    <row r="22" spans="1:10" ht="30.4" customHeight="1">
      <c r="A22" s="55">
        <v>1</v>
      </c>
      <c r="B22" s="392" t="s">
        <v>152</v>
      </c>
      <c r="C22" s="392"/>
      <c r="D22" s="392"/>
      <c r="E22" s="392"/>
      <c r="F22" s="392"/>
      <c r="G22" s="392"/>
      <c r="H22" s="392" t="s">
        <v>153</v>
      </c>
      <c r="I22" s="392"/>
      <c r="J22" s="55" t="s">
        <v>154</v>
      </c>
    </row>
    <row r="23" spans="1:10" ht="19.5" customHeight="1">
      <c r="A23" s="25" t="s">
        <v>108</v>
      </c>
      <c r="B23" s="398" t="s">
        <v>155</v>
      </c>
      <c r="C23" s="399"/>
      <c r="D23" s="399"/>
      <c r="E23" s="399"/>
      <c r="F23" s="399"/>
      <c r="G23" s="399"/>
      <c r="H23" s="399"/>
      <c r="I23" s="400"/>
      <c r="J23" s="3">
        <f>H16</f>
        <v>0</v>
      </c>
    </row>
    <row r="24" spans="1:10" ht="14.65" customHeight="1">
      <c r="A24" s="25" t="s">
        <v>109</v>
      </c>
      <c r="B24" s="393" t="s">
        <v>156</v>
      </c>
      <c r="C24" s="393"/>
      <c r="D24" s="393"/>
      <c r="E24" s="393"/>
      <c r="F24" s="393"/>
      <c r="G24" s="393"/>
      <c r="H24" s="393"/>
      <c r="I24" s="4">
        <f>DADOS!O24</f>
        <v>0</v>
      </c>
      <c r="J24" s="49">
        <f>$I$24*DADOS!$E$40/220*DADOS!$M24</f>
        <v>0</v>
      </c>
    </row>
    <row r="25" spans="1:10" ht="14.65" customHeight="1">
      <c r="A25" s="25" t="s">
        <v>139</v>
      </c>
      <c r="B25" s="393" t="s">
        <v>157</v>
      </c>
      <c r="C25" s="393"/>
      <c r="D25" s="393"/>
      <c r="E25" s="393"/>
      <c r="F25" s="393"/>
      <c r="G25" s="393"/>
      <c r="H25" s="393"/>
      <c r="I25" s="393"/>
      <c r="J25" s="49">
        <v>0</v>
      </c>
    </row>
    <row r="26" spans="1:10" ht="14.65" customHeight="1">
      <c r="A26" s="25" t="s">
        <v>111</v>
      </c>
      <c r="B26" s="398" t="s">
        <v>158</v>
      </c>
      <c r="C26" s="399"/>
      <c r="D26" s="399"/>
      <c r="E26" s="399"/>
      <c r="F26" s="399"/>
      <c r="G26" s="399"/>
      <c r="H26" s="399"/>
      <c r="I26" s="400"/>
      <c r="J26" s="49">
        <v>0</v>
      </c>
    </row>
    <row r="27" spans="1:10" ht="14.65" customHeight="1">
      <c r="A27" s="25" t="s">
        <v>112</v>
      </c>
      <c r="B27" s="398" t="s">
        <v>159</v>
      </c>
      <c r="C27" s="399"/>
      <c r="D27" s="399"/>
      <c r="E27" s="399"/>
      <c r="F27" s="399"/>
      <c r="G27" s="399"/>
      <c r="H27" s="399"/>
      <c r="I27" s="400"/>
      <c r="J27" s="49">
        <v>0</v>
      </c>
    </row>
    <row r="28" spans="1:10" ht="14.65" customHeight="1">
      <c r="A28" s="25" t="s">
        <v>160</v>
      </c>
      <c r="B28" s="393" t="s">
        <v>161</v>
      </c>
      <c r="C28" s="393"/>
      <c r="D28" s="393"/>
      <c r="E28" s="393"/>
      <c r="F28" s="393"/>
      <c r="G28" s="393"/>
      <c r="H28" s="393"/>
      <c r="I28" s="393"/>
      <c r="J28" s="3">
        <v>0</v>
      </c>
    </row>
    <row r="29" spans="1:10" ht="33" customHeight="1">
      <c r="A29" s="412" t="s">
        <v>162</v>
      </c>
      <c r="B29" s="412"/>
      <c r="C29" s="412"/>
      <c r="D29" s="412"/>
      <c r="E29" s="412"/>
      <c r="F29" s="412"/>
      <c r="G29" s="412"/>
      <c r="H29" s="412"/>
      <c r="I29" s="412"/>
      <c r="J29" s="35">
        <f>SUM(J23:J28)</f>
        <v>0</v>
      </c>
    </row>
    <row r="30" spans="1:10">
      <c r="A30" s="44" t="s">
        <v>160</v>
      </c>
      <c r="B30" s="403" t="s">
        <v>163</v>
      </c>
      <c r="C30" s="404"/>
      <c r="D30" s="404"/>
      <c r="E30" s="404"/>
      <c r="F30" s="404"/>
      <c r="G30" s="404"/>
      <c r="H30" s="404"/>
      <c r="I30" s="405"/>
      <c r="J30" s="45">
        <v>0</v>
      </c>
    </row>
    <row r="31" spans="1:10" ht="31.5" customHeight="1">
      <c r="A31" s="406" t="s">
        <v>164</v>
      </c>
      <c r="B31" s="407"/>
      <c r="C31" s="407"/>
      <c r="D31" s="407"/>
      <c r="E31" s="407"/>
      <c r="F31" s="407"/>
      <c r="G31" s="407"/>
      <c r="H31" s="407"/>
      <c r="I31" s="408"/>
      <c r="J31" s="46">
        <f>J29+J30</f>
        <v>0</v>
      </c>
    </row>
    <row r="32" spans="1:10">
      <c r="A32" s="391"/>
      <c r="B32" s="391"/>
      <c r="C32" s="391"/>
      <c r="D32" s="391"/>
      <c r="E32" s="391"/>
      <c r="F32" s="391"/>
      <c r="G32" s="391"/>
      <c r="H32" s="391"/>
      <c r="I32" s="391"/>
      <c r="J32" s="391"/>
    </row>
    <row r="33" spans="1:10" ht="16.149999999999999" customHeight="1">
      <c r="A33" s="409" t="s">
        <v>165</v>
      </c>
      <c r="B33" s="409"/>
      <c r="C33" s="409"/>
      <c r="D33" s="409"/>
      <c r="E33" s="409"/>
      <c r="F33" s="409"/>
      <c r="G33" s="409"/>
      <c r="H33" s="409"/>
      <c r="I33" s="409"/>
      <c r="J33" s="409"/>
    </row>
    <row r="34" spans="1:10">
      <c r="A34" s="410" t="s">
        <v>166</v>
      </c>
      <c r="B34" s="410"/>
      <c r="C34" s="410"/>
      <c r="D34" s="410"/>
      <c r="E34" s="410"/>
      <c r="F34" s="410"/>
      <c r="G34" s="410"/>
      <c r="H34" s="410"/>
      <c r="I34" s="410"/>
      <c r="J34" s="410"/>
    </row>
    <row r="35" spans="1:10">
      <c r="A35" s="5" t="s">
        <v>167</v>
      </c>
      <c r="B35" s="411" t="s">
        <v>168</v>
      </c>
      <c r="C35" s="411"/>
      <c r="D35" s="411"/>
      <c r="E35" s="411"/>
      <c r="F35" s="411"/>
      <c r="G35" s="411"/>
      <c r="H35" s="411"/>
      <c r="I35" s="411"/>
      <c r="J35" s="52" t="s">
        <v>169</v>
      </c>
    </row>
    <row r="36" spans="1:10" ht="27.6" customHeight="1">
      <c r="A36" s="6" t="s">
        <v>108</v>
      </c>
      <c r="B36" s="393" t="s">
        <v>170</v>
      </c>
      <c r="C36" s="393"/>
      <c r="D36" s="393"/>
      <c r="E36" s="393"/>
      <c r="F36" s="393"/>
      <c r="G36" s="393"/>
      <c r="H36" s="393"/>
      <c r="I36" s="7">
        <v>8.3299999999999999E-2</v>
      </c>
      <c r="J36" s="8">
        <f>($J$29*I36)</f>
        <v>0</v>
      </c>
    </row>
    <row r="37" spans="1:10" ht="36.200000000000003" customHeight="1">
      <c r="A37" s="6" t="s">
        <v>109</v>
      </c>
      <c r="B37" s="415" t="s">
        <v>171</v>
      </c>
      <c r="C37" s="415"/>
      <c r="D37" s="415"/>
      <c r="E37" s="415"/>
      <c r="F37" s="415"/>
      <c r="G37" s="415"/>
      <c r="H37" s="415"/>
      <c r="I37" s="9">
        <v>3.0249999999999999E-2</v>
      </c>
      <c r="J37" s="8">
        <f>($J$29*I37)</f>
        <v>0</v>
      </c>
    </row>
    <row r="38" spans="1:10">
      <c r="A38" s="416" t="s">
        <v>172</v>
      </c>
      <c r="B38" s="416"/>
      <c r="C38" s="416"/>
      <c r="D38" s="416"/>
      <c r="E38" s="416"/>
      <c r="F38" s="416"/>
      <c r="G38" s="416"/>
      <c r="H38" s="416"/>
      <c r="I38" s="416"/>
      <c r="J38" s="36">
        <f>J36+J37</f>
        <v>0</v>
      </c>
    </row>
    <row r="39" spans="1:10">
      <c r="A39" s="391"/>
      <c r="B39" s="391"/>
      <c r="C39" s="391"/>
      <c r="D39" s="391"/>
      <c r="E39" s="391"/>
      <c r="F39" s="391"/>
      <c r="G39" s="391"/>
      <c r="H39" s="391"/>
      <c r="I39" s="391"/>
      <c r="J39" s="391"/>
    </row>
    <row r="40" spans="1:10" ht="54" customHeight="1">
      <c r="A40" s="417" t="s">
        <v>173</v>
      </c>
      <c r="B40" s="417"/>
      <c r="C40" s="417"/>
      <c r="D40" s="417"/>
      <c r="E40" s="417"/>
      <c r="F40" s="417"/>
      <c r="G40" s="417"/>
      <c r="H40" s="417"/>
      <c r="I40" s="417"/>
      <c r="J40" s="417"/>
    </row>
    <row r="41" spans="1:10">
      <c r="A41" s="391"/>
      <c r="B41" s="391"/>
      <c r="C41" s="391"/>
      <c r="D41" s="391"/>
      <c r="E41" s="391"/>
      <c r="F41" s="391"/>
      <c r="G41" s="391"/>
      <c r="H41" s="391"/>
      <c r="I41" s="391"/>
      <c r="J41" s="391"/>
    </row>
    <row r="42" spans="1:10" ht="30.4" customHeight="1">
      <c r="A42" s="409" t="s">
        <v>174</v>
      </c>
      <c r="B42" s="409"/>
      <c r="C42" s="409"/>
      <c r="D42" s="409"/>
      <c r="E42" s="409"/>
      <c r="F42" s="409"/>
      <c r="G42" s="409"/>
      <c r="H42" s="409"/>
      <c r="I42" s="409"/>
      <c r="J42" s="409"/>
    </row>
    <row r="43" spans="1:10" ht="30.4" customHeight="1">
      <c r="A43" s="56" t="s">
        <v>175</v>
      </c>
      <c r="B43" s="413" t="s">
        <v>176</v>
      </c>
      <c r="C43" s="413"/>
      <c r="D43" s="413"/>
      <c r="E43" s="413"/>
      <c r="F43" s="413"/>
      <c r="G43" s="413"/>
      <c r="H43" s="413"/>
      <c r="I43" s="55" t="s">
        <v>177</v>
      </c>
      <c r="J43" s="55" t="s">
        <v>178</v>
      </c>
    </row>
    <row r="44" spans="1:10">
      <c r="A44" s="6" t="s">
        <v>108</v>
      </c>
      <c r="B44" s="414" t="s">
        <v>179</v>
      </c>
      <c r="C44" s="414"/>
      <c r="D44" s="414"/>
      <c r="E44" s="414"/>
      <c r="F44" s="414"/>
      <c r="G44" s="414"/>
      <c r="H44" s="414"/>
      <c r="I44" s="10">
        <v>0.2</v>
      </c>
      <c r="J44" s="11">
        <f t="shared" ref="J44:J51" si="0">(($J$29+$J$38)*I44)</f>
        <v>0</v>
      </c>
    </row>
    <row r="45" spans="1:10">
      <c r="A45" s="6" t="s">
        <v>109</v>
      </c>
      <c r="B45" s="414" t="s">
        <v>180</v>
      </c>
      <c r="C45" s="414"/>
      <c r="D45" s="414"/>
      <c r="E45" s="414"/>
      <c r="F45" s="414"/>
      <c r="G45" s="414"/>
      <c r="H45" s="414"/>
      <c r="I45" s="10">
        <v>2.5000000000000001E-2</v>
      </c>
      <c r="J45" s="11">
        <f t="shared" si="0"/>
        <v>0</v>
      </c>
    </row>
    <row r="46" spans="1:10" ht="55.5" customHeight="1">
      <c r="A46" s="6" t="s">
        <v>139</v>
      </c>
      <c r="B46" s="393" t="s">
        <v>181</v>
      </c>
      <c r="C46" s="393"/>
      <c r="D46" s="393"/>
      <c r="E46" s="51" t="s">
        <v>182</v>
      </c>
      <c r="F46" s="57">
        <v>0.03</v>
      </c>
      <c r="G46" s="51" t="s">
        <v>183</v>
      </c>
      <c r="H46" s="58">
        <f>DADOS!$E$55</f>
        <v>1</v>
      </c>
      <c r="I46" s="12">
        <f>ROUND((F46*H46),6)</f>
        <v>0.03</v>
      </c>
      <c r="J46" s="11">
        <f t="shared" si="0"/>
        <v>0</v>
      </c>
    </row>
    <row r="47" spans="1:10">
      <c r="A47" s="6" t="s">
        <v>111</v>
      </c>
      <c r="B47" s="414" t="s">
        <v>184</v>
      </c>
      <c r="C47" s="414"/>
      <c r="D47" s="414"/>
      <c r="E47" s="414"/>
      <c r="F47" s="414"/>
      <c r="G47" s="414"/>
      <c r="H47" s="414"/>
      <c r="I47" s="10">
        <v>1.4999999999999999E-2</v>
      </c>
      <c r="J47" s="11">
        <f t="shared" si="0"/>
        <v>0</v>
      </c>
    </row>
    <row r="48" spans="1:10">
      <c r="A48" s="6" t="s">
        <v>112</v>
      </c>
      <c r="B48" s="414" t="s">
        <v>185</v>
      </c>
      <c r="C48" s="414"/>
      <c r="D48" s="414"/>
      <c r="E48" s="414"/>
      <c r="F48" s="414"/>
      <c r="G48" s="414"/>
      <c r="H48" s="414"/>
      <c r="I48" s="10">
        <v>0.01</v>
      </c>
      <c r="J48" s="11">
        <f t="shared" si="0"/>
        <v>0</v>
      </c>
    </row>
    <row r="49" spans="1:10">
      <c r="A49" s="6" t="s">
        <v>160</v>
      </c>
      <c r="B49" s="414" t="s">
        <v>186</v>
      </c>
      <c r="C49" s="414"/>
      <c r="D49" s="414"/>
      <c r="E49" s="414"/>
      <c r="F49" s="414"/>
      <c r="G49" s="414"/>
      <c r="H49" s="414"/>
      <c r="I49" s="10">
        <v>6.0000000000000001E-3</v>
      </c>
      <c r="J49" s="11">
        <f t="shared" si="0"/>
        <v>0</v>
      </c>
    </row>
    <row r="50" spans="1:10">
      <c r="A50" s="6" t="s">
        <v>187</v>
      </c>
      <c r="B50" s="414" t="s">
        <v>188</v>
      </c>
      <c r="C50" s="414"/>
      <c r="D50" s="414"/>
      <c r="E50" s="414"/>
      <c r="F50" s="414"/>
      <c r="G50" s="414"/>
      <c r="H50" s="414"/>
      <c r="I50" s="10">
        <v>2E-3</v>
      </c>
      <c r="J50" s="11">
        <f t="shared" si="0"/>
        <v>0</v>
      </c>
    </row>
    <row r="51" spans="1:10">
      <c r="A51" s="6" t="s">
        <v>189</v>
      </c>
      <c r="B51" s="414" t="s">
        <v>190</v>
      </c>
      <c r="C51" s="414"/>
      <c r="D51" s="414"/>
      <c r="E51" s="414"/>
      <c r="F51" s="414"/>
      <c r="G51" s="414"/>
      <c r="H51" s="414"/>
      <c r="I51" s="180">
        <v>0.02</v>
      </c>
      <c r="J51" s="11">
        <f t="shared" si="0"/>
        <v>0</v>
      </c>
    </row>
    <row r="52" spans="1:10">
      <c r="A52" s="416" t="s">
        <v>172</v>
      </c>
      <c r="B52" s="416"/>
      <c r="C52" s="416"/>
      <c r="D52" s="416"/>
      <c r="E52" s="416"/>
      <c r="F52" s="416"/>
      <c r="G52" s="416"/>
      <c r="H52" s="416"/>
      <c r="I52" s="37">
        <f>SUM(I44:I51)</f>
        <v>0.30800000000000005</v>
      </c>
      <c r="J52" s="36">
        <f>SUM(J44:J51)</f>
        <v>0</v>
      </c>
    </row>
    <row r="53" spans="1:10">
      <c r="A53" s="391"/>
      <c r="B53" s="391"/>
      <c r="C53" s="391"/>
      <c r="D53" s="391"/>
      <c r="E53" s="391"/>
      <c r="F53" s="391"/>
      <c r="G53" s="391"/>
      <c r="H53" s="391"/>
      <c r="I53" s="391"/>
      <c r="J53" s="391"/>
    </row>
    <row r="54" spans="1:10" ht="40.5" customHeight="1">
      <c r="A54" s="417" t="s">
        <v>191</v>
      </c>
      <c r="B54" s="417"/>
      <c r="C54" s="417"/>
      <c r="D54" s="417"/>
      <c r="E54" s="417"/>
      <c r="F54" s="417"/>
      <c r="G54" s="417"/>
      <c r="H54" s="417"/>
      <c r="I54" s="417"/>
      <c r="J54" s="417"/>
    </row>
    <row r="55" spans="1:10">
      <c r="A55" s="391"/>
      <c r="B55" s="391"/>
      <c r="C55" s="391"/>
      <c r="D55" s="391"/>
      <c r="E55" s="391"/>
      <c r="F55" s="391"/>
      <c r="G55" s="391"/>
      <c r="H55" s="391"/>
      <c r="I55" s="391"/>
      <c r="J55" s="391"/>
    </row>
    <row r="56" spans="1:10" ht="16.149999999999999" customHeight="1">
      <c r="A56" s="409" t="s">
        <v>192</v>
      </c>
      <c r="B56" s="409"/>
      <c r="C56" s="409"/>
      <c r="D56" s="409"/>
      <c r="E56" s="409"/>
      <c r="F56" s="409"/>
      <c r="G56" s="409"/>
      <c r="H56" s="409"/>
      <c r="I56" s="409"/>
      <c r="J56" s="409"/>
    </row>
    <row r="57" spans="1:10" ht="16.149999999999999" customHeight="1">
      <c r="A57" s="56" t="s">
        <v>193</v>
      </c>
      <c r="B57" s="413" t="s">
        <v>194</v>
      </c>
      <c r="C57" s="413"/>
      <c r="D57" s="413"/>
      <c r="E57" s="413"/>
      <c r="F57" s="413"/>
      <c r="G57" s="413"/>
      <c r="H57" s="413"/>
      <c r="I57" s="413"/>
      <c r="J57" s="55" t="s">
        <v>169</v>
      </c>
    </row>
    <row r="58" spans="1:10">
      <c r="A58" s="6" t="s">
        <v>108</v>
      </c>
      <c r="B58" s="393" t="s">
        <v>285</v>
      </c>
      <c r="C58" s="414"/>
      <c r="D58" s="414"/>
      <c r="E58" s="414"/>
      <c r="F58" s="414"/>
      <c r="G58" s="414"/>
      <c r="H58" s="414"/>
      <c r="I58" s="414"/>
      <c r="J58" s="11">
        <f>IF((((I59*I60*I61)-(J23*I62))*I63)&gt;0,((I59*I60*I61)-(J23*I62))*I63,0)</f>
        <v>210</v>
      </c>
    </row>
    <row r="59" spans="1:10" ht="25.5" customHeight="1">
      <c r="A59" s="6"/>
      <c r="B59" s="418" t="s">
        <v>195</v>
      </c>
      <c r="C59" s="419"/>
      <c r="D59" s="419"/>
      <c r="E59" s="419"/>
      <c r="F59" s="419"/>
      <c r="G59" s="419"/>
      <c r="H59" s="13"/>
      <c r="I59" s="13">
        <f>DADOS!X24</f>
        <v>5</v>
      </c>
      <c r="J59" s="30" t="s">
        <v>196</v>
      </c>
    </row>
    <row r="60" spans="1:10">
      <c r="A60" s="6"/>
      <c r="B60" s="421" t="s">
        <v>197</v>
      </c>
      <c r="C60" s="421"/>
      <c r="D60" s="421"/>
      <c r="E60" s="421"/>
      <c r="F60" s="421"/>
      <c r="G60" s="421"/>
      <c r="H60" s="421"/>
      <c r="I60" s="14">
        <f>DADOS!Y24</f>
        <v>2</v>
      </c>
      <c r="J60" s="30"/>
    </row>
    <row r="61" spans="1:10">
      <c r="A61" s="6"/>
      <c r="B61" s="421" t="s">
        <v>198</v>
      </c>
      <c r="C61" s="421"/>
      <c r="D61" s="421"/>
      <c r="E61" s="421"/>
      <c r="F61" s="421"/>
      <c r="G61" s="421"/>
      <c r="H61" s="421"/>
      <c r="I61" s="14">
        <f>DADOS!AA24</f>
        <v>21</v>
      </c>
      <c r="J61" s="30"/>
    </row>
    <row r="62" spans="1:10">
      <c r="A62" s="6"/>
      <c r="B62" s="421" t="s">
        <v>199</v>
      </c>
      <c r="C62" s="421"/>
      <c r="D62" s="421"/>
      <c r="E62" s="421"/>
      <c r="F62" s="421"/>
      <c r="G62" s="421"/>
      <c r="H62" s="421"/>
      <c r="I62" s="15">
        <f>DADOS!Z24</f>
        <v>0.06</v>
      </c>
      <c r="J62" s="30"/>
    </row>
    <row r="63" spans="1:10">
      <c r="A63" s="6"/>
      <c r="B63" s="421" t="s">
        <v>200</v>
      </c>
      <c r="C63" s="421"/>
      <c r="D63" s="421"/>
      <c r="E63" s="421"/>
      <c r="F63" s="421"/>
      <c r="G63" s="421"/>
      <c r="H63" s="421"/>
      <c r="I63" s="15">
        <f>DADOS!AB24</f>
        <v>1</v>
      </c>
      <c r="J63" s="30"/>
    </row>
    <row r="64" spans="1:10">
      <c r="A64" s="6" t="s">
        <v>109</v>
      </c>
      <c r="B64" s="414" t="s">
        <v>201</v>
      </c>
      <c r="C64" s="414"/>
      <c r="D64" s="414"/>
      <c r="E64" s="414"/>
      <c r="F64" s="414"/>
      <c r="G64" s="414"/>
      <c r="H64" s="414"/>
      <c r="I64" s="414"/>
      <c r="J64" s="11">
        <f>(I65*I66)-(I65*I66*I67)</f>
        <v>0</v>
      </c>
    </row>
    <row r="65" spans="1:10">
      <c r="A65" s="6"/>
      <c r="B65" s="418" t="s">
        <v>202</v>
      </c>
      <c r="C65" s="419"/>
      <c r="D65" s="419"/>
      <c r="E65" s="419"/>
      <c r="F65" s="419"/>
      <c r="G65" s="419"/>
      <c r="H65" s="13"/>
      <c r="I65" s="13">
        <f>DADOS!R24</f>
        <v>0</v>
      </c>
      <c r="J65" s="30" t="s">
        <v>196</v>
      </c>
    </row>
    <row r="66" spans="1:10">
      <c r="A66" s="16"/>
      <c r="B66" s="421" t="s">
        <v>203</v>
      </c>
      <c r="C66" s="421"/>
      <c r="D66" s="421"/>
      <c r="E66" s="421"/>
      <c r="F66" s="421"/>
      <c r="G66" s="421"/>
      <c r="H66" s="421"/>
      <c r="I66" s="14">
        <f>DADOS!V24</f>
        <v>21</v>
      </c>
      <c r="J66" s="30"/>
    </row>
    <row r="67" spans="1:10">
      <c r="A67" s="16"/>
      <c r="B67" s="421" t="s">
        <v>204</v>
      </c>
      <c r="C67" s="421"/>
      <c r="D67" s="421"/>
      <c r="E67" s="421"/>
      <c r="F67" s="421"/>
      <c r="G67" s="421"/>
      <c r="H67" s="421"/>
      <c r="I67" s="15">
        <f>DADOS!T24</f>
        <v>0</v>
      </c>
      <c r="J67" s="30"/>
    </row>
    <row r="68" spans="1:10">
      <c r="A68" s="6" t="s">
        <v>139</v>
      </c>
      <c r="B68" s="414" t="s">
        <v>205</v>
      </c>
      <c r="C68" s="414"/>
      <c r="D68" s="414"/>
      <c r="E68" s="414"/>
      <c r="F68" s="414"/>
      <c r="G68" s="414"/>
      <c r="H68" s="414"/>
      <c r="I68" s="414"/>
      <c r="J68" s="11">
        <f>(I69*I70)-(I69*I70*I71)</f>
        <v>0</v>
      </c>
    </row>
    <row r="69" spans="1:10">
      <c r="A69" s="6"/>
      <c r="B69" s="418" t="s">
        <v>202</v>
      </c>
      <c r="C69" s="419"/>
      <c r="D69" s="419"/>
      <c r="E69" s="419"/>
      <c r="F69" s="419"/>
      <c r="G69" s="419"/>
      <c r="H69" s="13"/>
      <c r="I69" s="13">
        <f>DADOS!S24</f>
        <v>0</v>
      </c>
      <c r="J69" s="30" t="s">
        <v>196</v>
      </c>
    </row>
    <row r="70" spans="1:10">
      <c r="A70" s="16"/>
      <c r="B70" s="421" t="s">
        <v>203</v>
      </c>
      <c r="C70" s="421"/>
      <c r="D70" s="421"/>
      <c r="E70" s="421"/>
      <c r="F70" s="421"/>
      <c r="G70" s="421"/>
      <c r="H70" s="421"/>
      <c r="I70" s="14">
        <f>DADOS!W24</f>
        <v>0</v>
      </c>
      <c r="J70" s="30"/>
    </row>
    <row r="71" spans="1:10">
      <c r="A71" s="16"/>
      <c r="B71" s="421" t="s">
        <v>204</v>
      </c>
      <c r="C71" s="421"/>
      <c r="D71" s="421"/>
      <c r="E71" s="421"/>
      <c r="F71" s="421"/>
      <c r="G71" s="421"/>
      <c r="H71" s="421"/>
      <c r="I71" s="15">
        <f>DADOS!T24</f>
        <v>0</v>
      </c>
      <c r="J71" s="30"/>
    </row>
    <row r="72" spans="1:10">
      <c r="A72" s="6" t="s">
        <v>111</v>
      </c>
      <c r="B72" s="414" t="s">
        <v>206</v>
      </c>
      <c r="C72" s="414"/>
      <c r="D72" s="414"/>
      <c r="E72" s="414"/>
      <c r="F72" s="414"/>
      <c r="G72" s="414"/>
      <c r="H72" s="414"/>
      <c r="I72" s="414"/>
      <c r="J72" s="11">
        <v>0</v>
      </c>
    </row>
    <row r="73" spans="1:10">
      <c r="A73" s="6" t="s">
        <v>112</v>
      </c>
      <c r="B73" s="393" t="s">
        <v>207</v>
      </c>
      <c r="C73" s="393"/>
      <c r="D73" s="393"/>
      <c r="E73" s="393"/>
      <c r="F73" s="393"/>
      <c r="G73" s="393"/>
      <c r="H73" s="393"/>
      <c r="I73" s="393"/>
      <c r="J73" s="50">
        <f>DADOS!AC24</f>
        <v>0</v>
      </c>
    </row>
    <row r="74" spans="1:10">
      <c r="A74" s="6" t="s">
        <v>160</v>
      </c>
      <c r="B74" s="414" t="s">
        <v>208</v>
      </c>
      <c r="C74" s="414"/>
      <c r="D74" s="414"/>
      <c r="E74" s="414"/>
      <c r="F74" s="414"/>
      <c r="G74" s="414"/>
      <c r="H74" s="414"/>
      <c r="I74" s="414"/>
      <c r="J74" s="17" t="s">
        <v>196</v>
      </c>
    </row>
    <row r="75" spans="1:10">
      <c r="A75" s="416" t="s">
        <v>209</v>
      </c>
      <c r="B75" s="416"/>
      <c r="C75" s="416"/>
      <c r="D75" s="416"/>
      <c r="E75" s="416"/>
      <c r="F75" s="416"/>
      <c r="G75" s="416"/>
      <c r="H75" s="416"/>
      <c r="I75" s="416"/>
      <c r="J75" s="36">
        <f>SUM(J58:J74)</f>
        <v>210</v>
      </c>
    </row>
    <row r="76" spans="1:10">
      <c r="A76" s="391"/>
      <c r="B76" s="391"/>
      <c r="C76" s="391"/>
      <c r="D76" s="391"/>
      <c r="E76" s="391"/>
      <c r="F76" s="391"/>
      <c r="G76" s="391"/>
      <c r="H76" s="391"/>
      <c r="I76" s="391"/>
      <c r="J76" s="391"/>
    </row>
    <row r="77" spans="1:10" ht="29.25" customHeight="1">
      <c r="A77" s="417" t="s">
        <v>210</v>
      </c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>
      <c r="A78" s="391"/>
      <c r="B78" s="391"/>
      <c r="C78" s="391"/>
      <c r="D78" s="391"/>
      <c r="E78" s="391"/>
      <c r="F78" s="391"/>
      <c r="G78" s="391"/>
      <c r="H78" s="391"/>
      <c r="I78" s="391"/>
      <c r="J78" s="391"/>
    </row>
    <row r="79" spans="1:10" ht="16.149999999999999" customHeight="1">
      <c r="A79" s="409" t="s">
        <v>211</v>
      </c>
      <c r="B79" s="409"/>
      <c r="C79" s="409"/>
      <c r="D79" s="409"/>
      <c r="E79" s="409"/>
      <c r="F79" s="409"/>
      <c r="G79" s="409"/>
      <c r="H79" s="409"/>
      <c r="I79" s="409"/>
      <c r="J79" s="409"/>
    </row>
    <row r="80" spans="1:10" ht="16.149999999999999" customHeight="1">
      <c r="A80" s="55">
        <v>2</v>
      </c>
      <c r="B80" s="392" t="s">
        <v>212</v>
      </c>
      <c r="C80" s="392"/>
      <c r="D80" s="392"/>
      <c r="E80" s="392"/>
      <c r="F80" s="392"/>
      <c r="G80" s="392"/>
      <c r="H80" s="392"/>
      <c r="I80" s="392"/>
      <c r="J80" s="55" t="s">
        <v>169</v>
      </c>
    </row>
    <row r="81" spans="1:10" ht="14.65" customHeight="1">
      <c r="A81" s="18" t="s">
        <v>167</v>
      </c>
      <c r="B81" s="423" t="s">
        <v>213</v>
      </c>
      <c r="C81" s="424"/>
      <c r="D81" s="424"/>
      <c r="E81" s="424"/>
      <c r="F81" s="424"/>
      <c r="G81" s="424"/>
      <c r="H81" s="424"/>
      <c r="I81" s="425"/>
      <c r="J81" s="19">
        <f>J38</f>
        <v>0</v>
      </c>
    </row>
    <row r="82" spans="1:10" ht="14.65" customHeight="1">
      <c r="A82" s="18" t="s">
        <v>175</v>
      </c>
      <c r="B82" s="423" t="s">
        <v>176</v>
      </c>
      <c r="C82" s="424"/>
      <c r="D82" s="424"/>
      <c r="E82" s="424"/>
      <c r="F82" s="424"/>
      <c r="G82" s="424"/>
      <c r="H82" s="424"/>
      <c r="I82" s="425"/>
      <c r="J82" s="19">
        <f>J52</f>
        <v>0</v>
      </c>
    </row>
    <row r="83" spans="1:10" ht="14.65" customHeight="1">
      <c r="A83" s="18" t="s">
        <v>193</v>
      </c>
      <c r="B83" s="423" t="s">
        <v>194</v>
      </c>
      <c r="C83" s="424"/>
      <c r="D83" s="424"/>
      <c r="E83" s="424"/>
      <c r="F83" s="424"/>
      <c r="G83" s="424"/>
      <c r="H83" s="424"/>
      <c r="I83" s="425"/>
      <c r="J83" s="19">
        <f>J75</f>
        <v>210</v>
      </c>
    </row>
    <row r="84" spans="1:10" ht="14.65" customHeight="1">
      <c r="A84" s="422" t="s">
        <v>172</v>
      </c>
      <c r="B84" s="422"/>
      <c r="C84" s="422"/>
      <c r="D84" s="422"/>
      <c r="E84" s="422"/>
      <c r="F84" s="422"/>
      <c r="G84" s="422"/>
      <c r="H84" s="422"/>
      <c r="I84" s="422"/>
      <c r="J84" s="38">
        <f>SUM(J81+J82+J83)</f>
        <v>210</v>
      </c>
    </row>
    <row r="85" spans="1:10">
      <c r="A85" s="391"/>
      <c r="B85" s="391"/>
      <c r="C85" s="391"/>
      <c r="D85" s="391"/>
      <c r="E85" s="391"/>
      <c r="F85" s="391"/>
      <c r="G85" s="391"/>
      <c r="H85" s="391"/>
      <c r="I85" s="391"/>
      <c r="J85" s="391"/>
    </row>
    <row r="86" spans="1:10" ht="16.149999999999999" customHeight="1">
      <c r="A86" s="409" t="s">
        <v>214</v>
      </c>
      <c r="B86" s="409"/>
      <c r="C86" s="409"/>
      <c r="D86" s="409"/>
      <c r="E86" s="409"/>
      <c r="F86" s="409"/>
      <c r="G86" s="409"/>
      <c r="H86" s="409"/>
      <c r="I86" s="409"/>
      <c r="J86" s="409"/>
    </row>
    <row r="87" spans="1:10" ht="16.149999999999999" customHeight="1">
      <c r="A87" s="56">
        <v>3</v>
      </c>
      <c r="B87" s="392" t="s">
        <v>215</v>
      </c>
      <c r="C87" s="392"/>
      <c r="D87" s="392"/>
      <c r="E87" s="392"/>
      <c r="F87" s="392"/>
      <c r="G87" s="392"/>
      <c r="H87" s="392"/>
      <c r="I87" s="392"/>
      <c r="J87" s="56" t="s">
        <v>216</v>
      </c>
    </row>
    <row r="88" spans="1:10" ht="46.5" customHeight="1">
      <c r="A88" s="6" t="s">
        <v>108</v>
      </c>
      <c r="B88" s="393" t="s">
        <v>281</v>
      </c>
      <c r="C88" s="393"/>
      <c r="D88" s="393"/>
      <c r="E88" s="393"/>
      <c r="F88" s="393"/>
      <c r="G88" s="393"/>
      <c r="H88" s="393"/>
      <c r="I88" s="393"/>
      <c r="J88" s="11">
        <f>(((J29/12)+(J36/12)+(J29/12/12)+(J37/12))*(30/30)*0.001)*0</f>
        <v>0</v>
      </c>
    </row>
    <row r="89" spans="1:10" ht="14.65" customHeight="1">
      <c r="A89" s="6" t="s">
        <v>109</v>
      </c>
      <c r="B89" s="393" t="s">
        <v>217</v>
      </c>
      <c r="C89" s="393"/>
      <c r="D89" s="393"/>
      <c r="E89" s="393"/>
      <c r="F89" s="393"/>
      <c r="G89" s="393"/>
      <c r="H89" s="393"/>
      <c r="I89" s="393"/>
      <c r="J89" s="11">
        <f>($J$88*I51)</f>
        <v>0</v>
      </c>
    </row>
    <row r="90" spans="1:10" ht="58.5" customHeight="1">
      <c r="A90" s="6" t="s">
        <v>139</v>
      </c>
      <c r="B90" s="393" t="s">
        <v>218</v>
      </c>
      <c r="C90" s="393"/>
      <c r="D90" s="393"/>
      <c r="E90" s="393"/>
      <c r="F90" s="393"/>
      <c r="G90" s="393"/>
      <c r="H90" s="393"/>
      <c r="I90" s="393"/>
      <c r="J90" s="11">
        <f>((J29/30)*7/60)*0</f>
        <v>0</v>
      </c>
    </row>
    <row r="91" spans="1:10" ht="14.65" customHeight="1">
      <c r="A91" s="6" t="s">
        <v>111</v>
      </c>
      <c r="B91" s="393" t="s">
        <v>219</v>
      </c>
      <c r="C91" s="393"/>
      <c r="D91" s="393"/>
      <c r="E91" s="393"/>
      <c r="F91" s="393"/>
      <c r="G91" s="393"/>
      <c r="H91" s="393"/>
      <c r="I91" s="393"/>
      <c r="J91" s="11">
        <f>($I$52*J90)</f>
        <v>0</v>
      </c>
    </row>
    <row r="92" spans="1:10" ht="44.25" customHeight="1">
      <c r="A92" s="6" t="s">
        <v>112</v>
      </c>
      <c r="B92" s="393" t="s">
        <v>220</v>
      </c>
      <c r="C92" s="393"/>
      <c r="D92" s="393"/>
      <c r="E92" s="393"/>
      <c r="F92" s="393"/>
      <c r="G92" s="393"/>
      <c r="H92" s="393"/>
      <c r="I92" s="54">
        <v>0</v>
      </c>
      <c r="J92" s="108">
        <f>($J$29*I92)</f>
        <v>0</v>
      </c>
    </row>
    <row r="93" spans="1:10">
      <c r="A93" s="416" t="s">
        <v>172</v>
      </c>
      <c r="B93" s="416"/>
      <c r="C93" s="416"/>
      <c r="D93" s="416"/>
      <c r="E93" s="416"/>
      <c r="F93" s="416"/>
      <c r="G93" s="416"/>
      <c r="H93" s="416"/>
      <c r="I93" s="416"/>
      <c r="J93" s="36">
        <f>SUM(J88:J92)</f>
        <v>0</v>
      </c>
    </row>
    <row r="94" spans="1:10">
      <c r="A94" s="391"/>
      <c r="B94" s="391"/>
      <c r="C94" s="391"/>
      <c r="D94" s="391"/>
      <c r="E94" s="391"/>
      <c r="F94" s="391"/>
      <c r="G94" s="391"/>
      <c r="H94" s="391"/>
      <c r="I94" s="391"/>
      <c r="J94" s="391"/>
    </row>
    <row r="95" spans="1:10" ht="16.149999999999999" customHeight="1">
      <c r="A95" s="409" t="s">
        <v>221</v>
      </c>
      <c r="B95" s="409"/>
      <c r="C95" s="409"/>
      <c r="D95" s="409"/>
      <c r="E95" s="409"/>
      <c r="F95" s="409"/>
      <c r="G95" s="409"/>
      <c r="H95" s="409"/>
      <c r="I95" s="409"/>
      <c r="J95" s="409"/>
    </row>
    <row r="96" spans="1:10" ht="26.25" customHeight="1">
      <c r="A96" s="417" t="s">
        <v>222</v>
      </c>
      <c r="B96" s="417"/>
      <c r="C96" s="417"/>
      <c r="D96" s="417"/>
      <c r="E96" s="417"/>
      <c r="F96" s="417"/>
      <c r="G96" s="417"/>
      <c r="H96" s="417"/>
      <c r="I96" s="417"/>
      <c r="J96" s="417"/>
    </row>
    <row r="97" spans="1:10" ht="48" customHeight="1">
      <c r="A97" s="428" t="s">
        <v>282</v>
      </c>
      <c r="B97" s="428"/>
      <c r="C97" s="428"/>
      <c r="D97" s="428"/>
      <c r="E97" s="428"/>
      <c r="F97" s="428"/>
      <c r="G97" s="428"/>
      <c r="H97" s="428"/>
      <c r="I97" s="428"/>
      <c r="J97" s="20">
        <f>J100+J29+J38</f>
        <v>0</v>
      </c>
    </row>
    <row r="98" spans="1:10" ht="17.25" customHeight="1">
      <c r="A98" s="426" t="s">
        <v>224</v>
      </c>
      <c r="B98" s="426"/>
      <c r="C98" s="426"/>
      <c r="D98" s="426"/>
      <c r="E98" s="426"/>
      <c r="F98" s="426"/>
      <c r="G98" s="426"/>
      <c r="H98" s="426"/>
      <c r="I98" s="426"/>
      <c r="J98" s="426"/>
    </row>
    <row r="99" spans="1:10">
      <c r="A99" s="39" t="s">
        <v>225</v>
      </c>
      <c r="B99" s="413" t="s">
        <v>226</v>
      </c>
      <c r="C99" s="413"/>
      <c r="D99" s="413"/>
      <c r="E99" s="413"/>
      <c r="F99" s="413"/>
      <c r="G99" s="413"/>
      <c r="H99" s="413"/>
      <c r="I99" s="413"/>
      <c r="J99" s="39" t="s">
        <v>169</v>
      </c>
    </row>
    <row r="100" spans="1:10" ht="42" customHeight="1">
      <c r="A100" s="47" t="s">
        <v>108</v>
      </c>
      <c r="B100" s="393" t="s">
        <v>227</v>
      </c>
      <c r="C100" s="393"/>
      <c r="D100" s="393"/>
      <c r="E100" s="393"/>
      <c r="F100" s="393"/>
      <c r="G100" s="393"/>
      <c r="H100" s="393"/>
      <c r="I100" s="9">
        <v>9.0749999999999997E-2</v>
      </c>
      <c r="J100" s="11">
        <f>(($J$29*I100))</f>
        <v>0</v>
      </c>
    </row>
    <row r="101" spans="1:10">
      <c r="A101" s="47" t="s">
        <v>109</v>
      </c>
      <c r="B101" s="414" t="s">
        <v>228</v>
      </c>
      <c r="C101" s="414"/>
      <c r="D101" s="414"/>
      <c r="E101" s="414"/>
      <c r="F101" s="414"/>
      <c r="G101" s="414"/>
      <c r="H101" s="414"/>
      <c r="I101" s="414"/>
      <c r="J101" s="21">
        <f>((($J$97/30)*1)/12)</f>
        <v>0</v>
      </c>
    </row>
    <row r="102" spans="1:10">
      <c r="A102" s="47" t="s">
        <v>139</v>
      </c>
      <c r="B102" s="414" t="s">
        <v>229</v>
      </c>
      <c r="C102" s="414"/>
      <c r="D102" s="414"/>
      <c r="E102" s="414"/>
      <c r="F102" s="414"/>
      <c r="G102" s="414"/>
      <c r="H102" s="414"/>
      <c r="I102" s="414"/>
      <c r="J102" s="21">
        <f>((($J$97/30)*5)/12*0.001)</f>
        <v>0</v>
      </c>
    </row>
    <row r="103" spans="1:10" ht="24.75" customHeight="1">
      <c r="A103" s="47" t="s">
        <v>111</v>
      </c>
      <c r="B103" s="393" t="s">
        <v>230</v>
      </c>
      <c r="C103" s="414"/>
      <c r="D103" s="414"/>
      <c r="E103" s="414"/>
      <c r="F103" s="414"/>
      <c r="G103" s="414"/>
      <c r="H103" s="414"/>
      <c r="I103" s="414"/>
      <c r="J103" s="22">
        <f>(((($J$97/30)*15)/12)*0.01)</f>
        <v>0</v>
      </c>
    </row>
    <row r="104" spans="1:10" ht="23.25" customHeight="1">
      <c r="A104" s="47" t="s">
        <v>112</v>
      </c>
      <c r="B104" s="393" t="s">
        <v>231</v>
      </c>
      <c r="C104" s="414"/>
      <c r="D104" s="414"/>
      <c r="E104" s="414"/>
      <c r="F104" s="414"/>
      <c r="G104" s="414"/>
      <c r="H104" s="414"/>
      <c r="I104" s="414"/>
      <c r="J104" s="23">
        <f>(((($J$29+$J$29/3)*4/12)/12)*0.01)</f>
        <v>0</v>
      </c>
    </row>
    <row r="105" spans="1:10" ht="52.5" customHeight="1">
      <c r="A105" s="24" t="s">
        <v>160</v>
      </c>
      <c r="B105" s="426" t="s">
        <v>232</v>
      </c>
      <c r="C105" s="427"/>
      <c r="D105" s="427"/>
      <c r="E105" s="427"/>
      <c r="F105" s="427"/>
      <c r="G105" s="427"/>
      <c r="H105" s="427"/>
      <c r="I105" s="427"/>
      <c r="J105" s="22">
        <f>((J97/30)*1)/12</f>
        <v>0</v>
      </c>
    </row>
    <row r="106" spans="1:10">
      <c r="A106" s="416" t="s">
        <v>172</v>
      </c>
      <c r="B106" s="416"/>
      <c r="C106" s="416"/>
      <c r="D106" s="416"/>
      <c r="E106" s="416"/>
      <c r="F106" s="416"/>
      <c r="G106" s="416"/>
      <c r="H106" s="416"/>
      <c r="I106" s="416"/>
      <c r="J106" s="40">
        <f>SUM(J100:J105)</f>
        <v>0</v>
      </c>
    </row>
    <row r="107" spans="1:10" ht="14.65" customHeight="1">
      <c r="A107" s="47" t="s">
        <v>187</v>
      </c>
      <c r="B107" s="414" t="s">
        <v>233</v>
      </c>
      <c r="C107" s="414"/>
      <c r="D107" s="414"/>
      <c r="E107" s="414"/>
      <c r="F107" s="414"/>
      <c r="G107" s="414"/>
      <c r="H107" s="414"/>
      <c r="I107" s="414"/>
      <c r="J107" s="22">
        <f>(I52*J106)</f>
        <v>0</v>
      </c>
    </row>
    <row r="108" spans="1:10">
      <c r="A108" s="416" t="s">
        <v>172</v>
      </c>
      <c r="B108" s="416"/>
      <c r="C108" s="416"/>
      <c r="D108" s="416"/>
      <c r="E108" s="416"/>
      <c r="F108" s="416"/>
      <c r="G108" s="416"/>
      <c r="H108" s="416"/>
      <c r="I108" s="416"/>
      <c r="J108" s="36">
        <f>SUM(J106:J107)</f>
        <v>0</v>
      </c>
    </row>
    <row r="109" spans="1:10">
      <c r="A109" s="429"/>
      <c r="B109" s="429"/>
      <c r="C109" s="429"/>
      <c r="D109" s="429"/>
      <c r="E109" s="429"/>
      <c r="F109" s="429"/>
      <c r="G109" s="429"/>
      <c r="H109" s="429"/>
      <c r="I109" s="429"/>
      <c r="J109" s="429"/>
    </row>
    <row r="110" spans="1:10" ht="16.149999999999999" customHeight="1">
      <c r="A110" s="409" t="s">
        <v>234</v>
      </c>
      <c r="B110" s="409"/>
      <c r="C110" s="409"/>
      <c r="D110" s="409"/>
      <c r="E110" s="409"/>
      <c r="F110" s="409"/>
      <c r="G110" s="409"/>
      <c r="H110" s="409"/>
      <c r="I110" s="409"/>
      <c r="J110" s="409"/>
    </row>
    <row r="111" spans="1:10">
      <c r="A111" s="56" t="s">
        <v>235</v>
      </c>
      <c r="B111" s="413" t="s">
        <v>236</v>
      </c>
      <c r="C111" s="413"/>
      <c r="D111" s="413"/>
      <c r="E111" s="413"/>
      <c r="F111" s="413"/>
      <c r="G111" s="413"/>
      <c r="H111" s="413"/>
      <c r="I111" s="413"/>
      <c r="J111" s="41" t="s">
        <v>169</v>
      </c>
    </row>
    <row r="112" spans="1:10">
      <c r="A112" s="6" t="s">
        <v>108</v>
      </c>
      <c r="B112" s="414" t="s">
        <v>237</v>
      </c>
      <c r="C112" s="414"/>
      <c r="D112" s="414"/>
      <c r="E112" s="414"/>
      <c r="F112" s="414"/>
      <c r="G112" s="414"/>
      <c r="H112" s="414"/>
      <c r="I112" s="414"/>
      <c r="J112" s="11">
        <v>0</v>
      </c>
    </row>
    <row r="113" spans="1:10">
      <c r="A113" s="430" t="s">
        <v>172</v>
      </c>
      <c r="B113" s="430"/>
      <c r="C113" s="430"/>
      <c r="D113" s="430"/>
      <c r="E113" s="430"/>
      <c r="F113" s="430"/>
      <c r="G113" s="430"/>
      <c r="H113" s="430"/>
      <c r="I113" s="430"/>
      <c r="J113" s="11">
        <v>0</v>
      </c>
    </row>
    <row r="114" spans="1:10">
      <c r="A114" s="47" t="s">
        <v>109</v>
      </c>
      <c r="B114" s="414" t="s">
        <v>238</v>
      </c>
      <c r="C114" s="414"/>
      <c r="D114" s="414"/>
      <c r="E114" s="414"/>
      <c r="F114" s="414"/>
      <c r="G114" s="414"/>
      <c r="H114" s="414"/>
      <c r="I114" s="414"/>
      <c r="J114" s="22">
        <f>(I52*J113)</f>
        <v>0</v>
      </c>
    </row>
    <row r="115" spans="1:10">
      <c r="A115" s="416" t="s">
        <v>172</v>
      </c>
      <c r="B115" s="416"/>
      <c r="C115" s="416"/>
      <c r="D115" s="416"/>
      <c r="E115" s="416"/>
      <c r="F115" s="416"/>
      <c r="G115" s="416"/>
      <c r="H115" s="416"/>
      <c r="I115" s="416"/>
      <c r="J115" s="36">
        <f>SUM(J113:J114)</f>
        <v>0</v>
      </c>
    </row>
    <row r="116" spans="1:10">
      <c r="A116" s="429"/>
      <c r="B116" s="429"/>
      <c r="C116" s="429"/>
      <c r="D116" s="429"/>
      <c r="E116" s="429"/>
      <c r="F116" s="429"/>
      <c r="G116" s="429"/>
      <c r="H116" s="429"/>
      <c r="I116" s="429"/>
      <c r="J116" s="429"/>
    </row>
    <row r="117" spans="1:10" ht="16.149999999999999" customHeight="1">
      <c r="A117" s="409" t="s">
        <v>239</v>
      </c>
      <c r="B117" s="409"/>
      <c r="C117" s="409"/>
      <c r="D117" s="409"/>
      <c r="E117" s="409"/>
      <c r="F117" s="409"/>
      <c r="G117" s="409"/>
      <c r="H117" s="409"/>
      <c r="I117" s="409"/>
      <c r="J117" s="409"/>
    </row>
    <row r="118" spans="1:10" ht="16.149999999999999" customHeight="1">
      <c r="A118" s="55">
        <v>4</v>
      </c>
      <c r="B118" s="392" t="s">
        <v>240</v>
      </c>
      <c r="C118" s="392"/>
      <c r="D118" s="392"/>
      <c r="E118" s="392"/>
      <c r="F118" s="392"/>
      <c r="G118" s="392"/>
      <c r="H118" s="392"/>
      <c r="I118" s="392"/>
      <c r="J118" s="41" t="s">
        <v>169</v>
      </c>
    </row>
    <row r="119" spans="1:10" ht="14.65" customHeight="1">
      <c r="A119" s="25" t="s">
        <v>225</v>
      </c>
      <c r="B119" s="393" t="s">
        <v>226</v>
      </c>
      <c r="C119" s="393"/>
      <c r="D119" s="393"/>
      <c r="E119" s="393"/>
      <c r="F119" s="393"/>
      <c r="G119" s="393"/>
      <c r="H119" s="393"/>
      <c r="I119" s="393"/>
      <c r="J119" s="11">
        <f>J108</f>
        <v>0</v>
      </c>
    </row>
    <row r="120" spans="1:10" ht="14.65" customHeight="1">
      <c r="A120" s="25" t="s">
        <v>241</v>
      </c>
      <c r="B120" s="393" t="s">
        <v>236</v>
      </c>
      <c r="C120" s="393"/>
      <c r="D120" s="393"/>
      <c r="E120" s="393"/>
      <c r="F120" s="393"/>
      <c r="G120" s="393"/>
      <c r="H120" s="393"/>
      <c r="I120" s="393"/>
      <c r="J120" s="11">
        <f>J115</f>
        <v>0</v>
      </c>
    </row>
    <row r="121" spans="1:10" ht="14.65" customHeight="1">
      <c r="A121" s="431" t="s">
        <v>172</v>
      </c>
      <c r="B121" s="431"/>
      <c r="C121" s="431"/>
      <c r="D121" s="431"/>
      <c r="E121" s="431"/>
      <c r="F121" s="431"/>
      <c r="G121" s="431"/>
      <c r="H121" s="431"/>
      <c r="I121" s="431"/>
      <c r="J121" s="36">
        <f>SUM(J119+J120)</f>
        <v>0</v>
      </c>
    </row>
    <row r="122" spans="1:10">
      <c r="A122" s="391"/>
      <c r="B122" s="391"/>
      <c r="C122" s="391"/>
      <c r="D122" s="391"/>
      <c r="E122" s="391"/>
      <c r="F122" s="391"/>
      <c r="G122" s="391"/>
      <c r="H122" s="391"/>
      <c r="I122" s="391"/>
      <c r="J122" s="391"/>
    </row>
    <row r="123" spans="1:10" ht="16.149999999999999" customHeight="1">
      <c r="A123" s="409" t="s">
        <v>242</v>
      </c>
      <c r="B123" s="409"/>
      <c r="C123" s="409"/>
      <c r="D123" s="409"/>
      <c r="E123" s="409"/>
      <c r="F123" s="409"/>
      <c r="G123" s="409"/>
      <c r="H123" s="409"/>
      <c r="I123" s="409"/>
      <c r="J123" s="409"/>
    </row>
    <row r="124" spans="1:10" ht="16.149999999999999" customHeight="1">
      <c r="A124" s="56">
        <v>5</v>
      </c>
      <c r="B124" s="413" t="s">
        <v>243</v>
      </c>
      <c r="C124" s="413"/>
      <c r="D124" s="413"/>
      <c r="E124" s="413"/>
      <c r="F124" s="413"/>
      <c r="G124" s="413"/>
      <c r="H124" s="413"/>
      <c r="I124" s="413"/>
      <c r="J124" s="56" t="s">
        <v>169</v>
      </c>
    </row>
    <row r="125" spans="1:10">
      <c r="A125" s="6" t="s">
        <v>108</v>
      </c>
      <c r="B125" s="414" t="s">
        <v>244</v>
      </c>
      <c r="C125" s="414"/>
      <c r="D125" s="414"/>
      <c r="E125" s="414"/>
      <c r="F125" s="414"/>
      <c r="G125" s="414"/>
      <c r="H125" s="414"/>
      <c r="I125" s="414"/>
      <c r="J125" s="11">
        <f>DADOS!AD24</f>
        <v>0</v>
      </c>
    </row>
    <row r="126" spans="1:10">
      <c r="A126" s="6" t="s">
        <v>109</v>
      </c>
      <c r="B126" s="414" t="s">
        <v>245</v>
      </c>
      <c r="C126" s="414"/>
      <c r="D126" s="414"/>
      <c r="E126" s="414"/>
      <c r="F126" s="414"/>
      <c r="G126" s="414"/>
      <c r="H126" s="414"/>
      <c r="I126" s="414"/>
      <c r="J126" s="48">
        <f>DADOS!AE24</f>
        <v>0</v>
      </c>
    </row>
    <row r="127" spans="1:10">
      <c r="A127" s="6" t="s">
        <v>139</v>
      </c>
      <c r="B127" s="414" t="s">
        <v>246</v>
      </c>
      <c r="C127" s="414"/>
      <c r="D127" s="414"/>
      <c r="E127" s="414"/>
      <c r="F127" s="414"/>
      <c r="G127" s="414"/>
      <c r="H127" s="414"/>
      <c r="I127" s="414"/>
      <c r="J127" s="50">
        <f>DADOS!AF24</f>
        <v>0</v>
      </c>
    </row>
    <row r="128" spans="1:10">
      <c r="A128" s="6" t="s">
        <v>111</v>
      </c>
      <c r="B128" s="414" t="s">
        <v>247</v>
      </c>
      <c r="C128" s="414"/>
      <c r="D128" s="414"/>
      <c r="E128" s="414"/>
      <c r="F128" s="414"/>
      <c r="G128" s="414"/>
      <c r="H128" s="414"/>
      <c r="I128" s="414"/>
      <c r="J128" s="50">
        <f>DADOS!AG24</f>
        <v>0</v>
      </c>
    </row>
    <row r="129" spans="1:10">
      <c r="A129" s="416" t="s">
        <v>209</v>
      </c>
      <c r="B129" s="416"/>
      <c r="C129" s="416"/>
      <c r="D129" s="416"/>
      <c r="E129" s="416"/>
      <c r="F129" s="416"/>
      <c r="G129" s="416"/>
      <c r="H129" s="416"/>
      <c r="I129" s="416"/>
      <c r="J129" s="42">
        <f>SUM(J125:J128)</f>
        <v>0</v>
      </c>
    </row>
    <row r="130" spans="1:10">
      <c r="A130" s="391"/>
      <c r="B130" s="391"/>
      <c r="C130" s="391"/>
      <c r="D130" s="391"/>
      <c r="E130" s="391"/>
      <c r="F130" s="391"/>
      <c r="G130" s="391"/>
      <c r="H130" s="391"/>
      <c r="I130" s="391"/>
      <c r="J130" s="391"/>
    </row>
    <row r="131" spans="1:10" ht="14.65" customHeight="1">
      <c r="A131" s="417" t="s">
        <v>248</v>
      </c>
      <c r="B131" s="417"/>
      <c r="C131" s="417"/>
      <c r="D131" s="417"/>
      <c r="E131" s="417"/>
      <c r="F131" s="417"/>
      <c r="G131" s="417"/>
      <c r="H131" s="417"/>
      <c r="I131" s="417"/>
      <c r="J131" s="417"/>
    </row>
    <row r="132" spans="1:10">
      <c r="A132" s="391"/>
      <c r="B132" s="391"/>
      <c r="C132" s="391"/>
      <c r="D132" s="391"/>
      <c r="E132" s="391"/>
      <c r="F132" s="391"/>
      <c r="G132" s="391"/>
      <c r="H132" s="391"/>
      <c r="I132" s="391"/>
      <c r="J132" s="391"/>
    </row>
    <row r="133" spans="1:10" ht="16.149999999999999" customHeight="1">
      <c r="A133" s="409" t="s">
        <v>249</v>
      </c>
      <c r="B133" s="409"/>
      <c r="C133" s="409"/>
      <c r="D133" s="409"/>
      <c r="E133" s="409"/>
      <c r="F133" s="409"/>
      <c r="G133" s="409"/>
      <c r="H133" s="409"/>
      <c r="I133" s="409"/>
      <c r="J133" s="409"/>
    </row>
    <row r="134" spans="1:10" ht="30">
      <c r="A134" s="56">
        <v>6</v>
      </c>
      <c r="B134" s="413" t="s">
        <v>250</v>
      </c>
      <c r="C134" s="413"/>
      <c r="D134" s="413"/>
      <c r="E134" s="413"/>
      <c r="F134" s="413"/>
      <c r="G134" s="413"/>
      <c r="H134" s="413"/>
      <c r="I134" s="55" t="s">
        <v>177</v>
      </c>
      <c r="J134" s="43" t="s">
        <v>251</v>
      </c>
    </row>
    <row r="135" spans="1:10" ht="51" customHeight="1">
      <c r="A135" s="415" t="s">
        <v>252</v>
      </c>
      <c r="B135" s="415"/>
      <c r="C135" s="415"/>
      <c r="D135" s="415"/>
      <c r="E135" s="415"/>
      <c r="F135" s="415"/>
      <c r="G135" s="415"/>
      <c r="H135" s="415"/>
      <c r="I135" s="26" t="s">
        <v>196</v>
      </c>
      <c r="J135" s="27">
        <f>SUM(J31+J84+J93+J121+J129)</f>
        <v>210</v>
      </c>
    </row>
    <row r="136" spans="1:10" ht="15.75">
      <c r="A136" s="28" t="s">
        <v>108</v>
      </c>
      <c r="B136" s="432" t="s">
        <v>253</v>
      </c>
      <c r="C136" s="432"/>
      <c r="D136" s="432"/>
      <c r="E136" s="432"/>
      <c r="F136" s="432"/>
      <c r="G136" s="432"/>
      <c r="H136" s="432"/>
      <c r="I136" s="10">
        <f>DADOS!H27</f>
        <v>0.05</v>
      </c>
      <c r="J136" s="11">
        <f>(I136*J135)</f>
        <v>10.5</v>
      </c>
    </row>
    <row r="137" spans="1:10" ht="51" customHeight="1">
      <c r="A137" s="415" t="s">
        <v>254</v>
      </c>
      <c r="B137" s="415"/>
      <c r="C137" s="415"/>
      <c r="D137" s="415"/>
      <c r="E137" s="415"/>
      <c r="F137" s="415"/>
      <c r="G137" s="415"/>
      <c r="H137" s="415"/>
      <c r="I137" s="29" t="s">
        <v>196</v>
      </c>
      <c r="J137" s="27">
        <f>SUM(J31+J84+J93+J121+J129+J136)</f>
        <v>220.5</v>
      </c>
    </row>
    <row r="138" spans="1:10" ht="15.75">
      <c r="A138" s="28" t="s">
        <v>109</v>
      </c>
      <c r="B138" s="432" t="s">
        <v>255</v>
      </c>
      <c r="C138" s="432"/>
      <c r="D138" s="432"/>
      <c r="E138" s="432"/>
      <c r="F138" s="432"/>
      <c r="G138" s="432"/>
      <c r="H138" s="432"/>
      <c r="I138" s="10">
        <f>DADOS!H28</f>
        <v>0.1</v>
      </c>
      <c r="J138" s="11">
        <f>(I138*J137)</f>
        <v>22.05</v>
      </c>
    </row>
    <row r="139" spans="1:10" ht="51" customHeight="1">
      <c r="A139" s="415" t="s">
        <v>256</v>
      </c>
      <c r="B139" s="415"/>
      <c r="C139" s="415"/>
      <c r="D139" s="415"/>
      <c r="E139" s="415"/>
      <c r="F139" s="415"/>
      <c r="G139" s="415"/>
      <c r="H139" s="415"/>
      <c r="I139" s="29" t="s">
        <v>196</v>
      </c>
      <c r="J139" s="27">
        <f>SUM(J31+J84+J93+J121+J129+J136+J138)</f>
        <v>242.55</v>
      </c>
    </row>
    <row r="140" spans="1:10" ht="15.75">
      <c r="A140" s="28" t="s">
        <v>139</v>
      </c>
      <c r="B140" s="432" t="s">
        <v>257</v>
      </c>
      <c r="C140" s="432"/>
      <c r="D140" s="432"/>
      <c r="E140" s="432"/>
      <c r="F140" s="432"/>
      <c r="G140" s="432"/>
      <c r="H140" s="432"/>
      <c r="I140" s="7" t="s">
        <v>196</v>
      </c>
      <c r="J140" s="30" t="s">
        <v>196</v>
      </c>
    </row>
    <row r="141" spans="1:10">
      <c r="A141" s="6"/>
      <c r="B141" s="414" t="s">
        <v>258</v>
      </c>
      <c r="C141" s="414"/>
      <c r="D141" s="414"/>
      <c r="E141" s="414"/>
      <c r="F141" s="414"/>
      <c r="G141" s="414"/>
      <c r="H141" s="414"/>
      <c r="I141" s="7" t="s">
        <v>196</v>
      </c>
      <c r="J141" s="30" t="s">
        <v>196</v>
      </c>
    </row>
    <row r="142" spans="1:10">
      <c r="A142" s="6"/>
      <c r="B142" s="414" t="s">
        <v>259</v>
      </c>
      <c r="C142" s="414"/>
      <c r="D142" s="414"/>
      <c r="E142" s="414"/>
      <c r="F142" s="414"/>
      <c r="G142" s="414"/>
      <c r="H142" s="414"/>
      <c r="I142" s="31">
        <f>DADOS!$E$52</f>
        <v>7.5999999999999998E-2</v>
      </c>
      <c r="J142" s="11">
        <f>(($J$139/(1-$I$151))*I142)</f>
        <v>21.249337175792508</v>
      </c>
    </row>
    <row r="143" spans="1:10">
      <c r="A143" s="6"/>
      <c r="B143" s="414" t="s">
        <v>260</v>
      </c>
      <c r="C143" s="414"/>
      <c r="D143" s="414"/>
      <c r="E143" s="414"/>
      <c r="F143" s="414"/>
      <c r="G143" s="414"/>
      <c r="H143" s="414"/>
      <c r="I143" s="31">
        <f>DADOS!$E$53</f>
        <v>1.6500000000000001E-2</v>
      </c>
      <c r="J143" s="11">
        <f>(($J$139/(1-$I$151))*I143)</f>
        <v>4.6133429394812691</v>
      </c>
    </row>
    <row r="144" spans="1:10" ht="27.6" customHeight="1">
      <c r="A144" s="6"/>
      <c r="B144" s="393" t="s">
        <v>261</v>
      </c>
      <c r="C144" s="393"/>
      <c r="D144" s="393"/>
      <c r="E144" s="393"/>
      <c r="F144" s="393"/>
      <c r="G144" s="393"/>
      <c r="H144" s="393"/>
      <c r="I144" s="32" t="s">
        <v>196</v>
      </c>
      <c r="J144" s="30" t="s">
        <v>196</v>
      </c>
    </row>
    <row r="145" spans="1:10" ht="27.6" customHeight="1">
      <c r="A145" s="6"/>
      <c r="B145" s="393" t="s">
        <v>262</v>
      </c>
      <c r="C145" s="393"/>
      <c r="D145" s="393"/>
      <c r="E145" s="393"/>
      <c r="F145" s="393"/>
      <c r="G145" s="393"/>
      <c r="H145" s="393"/>
      <c r="I145" s="32" t="s">
        <v>196</v>
      </c>
      <c r="J145" s="30" t="s">
        <v>196</v>
      </c>
    </row>
    <row r="146" spans="1:10">
      <c r="A146" s="6"/>
      <c r="B146" s="414" t="s">
        <v>263</v>
      </c>
      <c r="C146" s="414"/>
      <c r="D146" s="414"/>
      <c r="E146" s="414"/>
      <c r="F146" s="414"/>
      <c r="G146" s="414"/>
      <c r="H146" s="414"/>
      <c r="I146" s="32" t="s">
        <v>196</v>
      </c>
      <c r="J146" s="30" t="s">
        <v>196</v>
      </c>
    </row>
    <row r="147" spans="1:10">
      <c r="A147" s="6"/>
      <c r="B147" s="414" t="s">
        <v>264</v>
      </c>
      <c r="C147" s="414"/>
      <c r="D147" s="414"/>
      <c r="E147" s="414"/>
      <c r="F147" s="414"/>
      <c r="G147" s="414"/>
      <c r="H147" s="414"/>
      <c r="I147" s="32" t="s">
        <v>196</v>
      </c>
      <c r="J147" s="30" t="s">
        <v>196</v>
      </c>
    </row>
    <row r="148" spans="1:10">
      <c r="A148" s="6"/>
      <c r="B148" s="414" t="s">
        <v>265</v>
      </c>
      <c r="C148" s="414"/>
      <c r="D148" s="414"/>
      <c r="E148" s="414"/>
      <c r="F148" s="414"/>
      <c r="G148" s="414"/>
      <c r="H148" s="414"/>
      <c r="I148" s="31">
        <f>DADOS!$E$51</f>
        <v>0.04</v>
      </c>
      <c r="J148" s="11">
        <f>(($J$139/(1-$I$151))*I148)</f>
        <v>11.183861671469742</v>
      </c>
    </row>
    <row r="149" spans="1:10">
      <c r="A149" s="416" t="s">
        <v>172</v>
      </c>
      <c r="B149" s="416"/>
      <c r="C149" s="416"/>
      <c r="D149" s="416"/>
      <c r="E149" s="416"/>
      <c r="F149" s="416"/>
      <c r="G149" s="416"/>
      <c r="H149" s="416"/>
      <c r="I149" s="416"/>
      <c r="J149" s="36">
        <f>SUM(J136+J138+J142+J143+J148)</f>
        <v>69.596541786743515</v>
      </c>
    </row>
    <row r="150" spans="1:10">
      <c r="A150" s="391"/>
      <c r="B150" s="391"/>
      <c r="C150" s="391"/>
      <c r="D150" s="391"/>
      <c r="E150" s="391"/>
      <c r="F150" s="391"/>
      <c r="G150" s="391"/>
      <c r="H150" s="391"/>
      <c r="I150" s="391"/>
      <c r="J150" s="391"/>
    </row>
    <row r="151" spans="1:10" ht="14.65" customHeight="1">
      <c r="A151" s="438" t="s">
        <v>266</v>
      </c>
      <c r="B151" s="438"/>
      <c r="C151" s="438"/>
      <c r="D151" s="438"/>
      <c r="E151" s="438"/>
      <c r="F151" s="438"/>
      <c r="G151" s="438"/>
      <c r="H151" s="438"/>
      <c r="I151" s="33">
        <f>SUM(I142:I148)</f>
        <v>0.13250000000000001</v>
      </c>
      <c r="J151" s="27">
        <f>SUM(J142:J148)</f>
        <v>37.046541786743518</v>
      </c>
    </row>
    <row r="152" spans="1:10">
      <c r="A152" s="439" t="s">
        <v>267</v>
      </c>
      <c r="B152" s="439"/>
      <c r="C152" s="439"/>
      <c r="D152" s="442" t="s">
        <v>268</v>
      </c>
      <c r="E152" s="442"/>
      <c r="F152" s="442"/>
      <c r="G152" s="442"/>
      <c r="H152" s="442"/>
      <c r="I152" s="442"/>
      <c r="J152" s="442"/>
    </row>
    <row r="153" spans="1:10">
      <c r="A153" s="440"/>
      <c r="B153" s="440"/>
      <c r="C153" s="440"/>
      <c r="D153" s="443" t="s">
        <v>269</v>
      </c>
      <c r="E153" s="443"/>
      <c r="F153" s="443"/>
      <c r="G153" s="443"/>
      <c r="H153" s="443"/>
      <c r="I153" s="443"/>
      <c r="J153" s="443"/>
    </row>
    <row r="154" spans="1:10">
      <c r="A154" s="441"/>
      <c r="B154" s="441"/>
      <c r="C154" s="441"/>
      <c r="D154" s="444" t="s">
        <v>270</v>
      </c>
      <c r="E154" s="444"/>
      <c r="F154" s="444"/>
      <c r="G154" s="444"/>
      <c r="H154" s="444"/>
      <c r="I154" s="444"/>
      <c r="J154" s="444"/>
    </row>
    <row r="155" spans="1:10">
      <c r="A155" s="391"/>
      <c r="B155" s="391"/>
      <c r="C155" s="391"/>
      <c r="D155" s="391"/>
      <c r="E155" s="391"/>
      <c r="F155" s="391"/>
      <c r="G155" s="391"/>
      <c r="H155" s="391"/>
      <c r="I155" s="391"/>
      <c r="J155" s="391"/>
    </row>
    <row r="156" spans="1:10" ht="27.6" customHeight="1">
      <c r="A156" s="435" t="s">
        <v>271</v>
      </c>
      <c r="B156" s="435"/>
      <c r="C156" s="435"/>
      <c r="D156" s="435"/>
      <c r="E156" s="435"/>
      <c r="F156" s="435"/>
      <c r="G156" s="435"/>
      <c r="H156" s="435"/>
      <c r="I156" s="435"/>
      <c r="J156" s="435"/>
    </row>
    <row r="157" spans="1:10">
      <c r="A157" s="391"/>
      <c r="B157" s="391"/>
      <c r="C157" s="391"/>
      <c r="D157" s="391"/>
      <c r="E157" s="391"/>
      <c r="F157" s="391"/>
      <c r="G157" s="391"/>
      <c r="H157" s="391"/>
      <c r="I157" s="391"/>
      <c r="J157" s="391"/>
    </row>
    <row r="158" spans="1:10" ht="45.95" customHeight="1">
      <c r="A158" s="436" t="s">
        <v>272</v>
      </c>
      <c r="B158" s="436"/>
      <c r="C158" s="436"/>
      <c r="D158" s="436"/>
      <c r="E158" s="436"/>
      <c r="F158" s="436"/>
      <c r="G158" s="436"/>
      <c r="H158" s="436"/>
      <c r="I158" s="436"/>
      <c r="J158" s="436"/>
    </row>
    <row r="159" spans="1:10" ht="14.65" customHeight="1">
      <c r="A159" s="437" t="s">
        <v>273</v>
      </c>
      <c r="B159" s="437"/>
      <c r="C159" s="437"/>
      <c r="D159" s="437"/>
      <c r="E159" s="437"/>
      <c r="F159" s="437"/>
      <c r="G159" s="437"/>
      <c r="H159" s="437"/>
      <c r="I159" s="437"/>
      <c r="J159" s="53" t="s">
        <v>169</v>
      </c>
    </row>
    <row r="160" spans="1:10" ht="14.65" customHeight="1">
      <c r="A160" s="34" t="s">
        <v>108</v>
      </c>
      <c r="B160" s="433" t="s">
        <v>274</v>
      </c>
      <c r="C160" s="433"/>
      <c r="D160" s="433"/>
      <c r="E160" s="433"/>
      <c r="F160" s="433"/>
      <c r="G160" s="433"/>
      <c r="H160" s="433"/>
      <c r="I160" s="433"/>
      <c r="J160" s="50">
        <f>J31</f>
        <v>0</v>
      </c>
    </row>
    <row r="161" spans="1:10" ht="14.65" customHeight="1">
      <c r="A161" s="34" t="s">
        <v>109</v>
      </c>
      <c r="B161" s="433" t="s">
        <v>165</v>
      </c>
      <c r="C161" s="433"/>
      <c r="D161" s="433"/>
      <c r="E161" s="433"/>
      <c r="F161" s="433"/>
      <c r="G161" s="433"/>
      <c r="H161" s="433"/>
      <c r="I161" s="433"/>
      <c r="J161" s="50">
        <f>J84</f>
        <v>210</v>
      </c>
    </row>
    <row r="162" spans="1:10" ht="14.65" customHeight="1">
      <c r="A162" s="34" t="s">
        <v>139</v>
      </c>
      <c r="B162" s="433" t="s">
        <v>275</v>
      </c>
      <c r="C162" s="433"/>
      <c r="D162" s="433"/>
      <c r="E162" s="433"/>
      <c r="F162" s="433"/>
      <c r="G162" s="433"/>
      <c r="H162" s="433"/>
      <c r="I162" s="433"/>
      <c r="J162" s="50">
        <f>J93</f>
        <v>0</v>
      </c>
    </row>
    <row r="163" spans="1:10" ht="14.65" customHeight="1">
      <c r="A163" s="34" t="s">
        <v>111</v>
      </c>
      <c r="B163" s="433" t="s">
        <v>276</v>
      </c>
      <c r="C163" s="433"/>
      <c r="D163" s="433"/>
      <c r="E163" s="433"/>
      <c r="F163" s="433"/>
      <c r="G163" s="433"/>
      <c r="H163" s="433"/>
      <c r="I163" s="433"/>
      <c r="J163" s="50">
        <f>J121</f>
        <v>0</v>
      </c>
    </row>
    <row r="164" spans="1:10" ht="14.65" customHeight="1">
      <c r="A164" s="34" t="s">
        <v>112</v>
      </c>
      <c r="B164" s="433" t="s">
        <v>277</v>
      </c>
      <c r="C164" s="433"/>
      <c r="D164" s="433"/>
      <c r="E164" s="433"/>
      <c r="F164" s="433"/>
      <c r="G164" s="433"/>
      <c r="H164" s="433"/>
      <c r="I164" s="433"/>
      <c r="J164" s="50">
        <f>J129</f>
        <v>0</v>
      </c>
    </row>
    <row r="165" spans="1:10" ht="14.65" customHeight="1">
      <c r="A165" s="434" t="s">
        <v>278</v>
      </c>
      <c r="B165" s="434"/>
      <c r="C165" s="434"/>
      <c r="D165" s="434"/>
      <c r="E165" s="434"/>
      <c r="F165" s="434"/>
      <c r="G165" s="434"/>
      <c r="H165" s="434"/>
      <c r="I165" s="434"/>
      <c r="J165" s="42">
        <f>SUM(J160:J164)</f>
        <v>210</v>
      </c>
    </row>
    <row r="166" spans="1:10" ht="14.65" customHeight="1">
      <c r="A166" s="34" t="s">
        <v>160</v>
      </c>
      <c r="B166" s="433" t="s">
        <v>279</v>
      </c>
      <c r="C166" s="433"/>
      <c r="D166" s="433"/>
      <c r="E166" s="433"/>
      <c r="F166" s="433"/>
      <c r="G166" s="433"/>
      <c r="H166" s="433"/>
      <c r="I166" s="433"/>
      <c r="J166" s="50">
        <f>J149</f>
        <v>69.596541786743515</v>
      </c>
    </row>
    <row r="167" spans="1:10" ht="14.65" customHeight="1">
      <c r="A167" s="434" t="s">
        <v>280</v>
      </c>
      <c r="B167" s="434"/>
      <c r="C167" s="434"/>
      <c r="D167" s="434"/>
      <c r="E167" s="434"/>
      <c r="F167" s="434"/>
      <c r="G167" s="434"/>
      <c r="H167" s="434"/>
      <c r="I167" s="434"/>
      <c r="J167" s="42">
        <f>(SUM(J165:J166))</f>
        <v>279.5965417867435</v>
      </c>
    </row>
  </sheetData>
  <mergeCells count="181">
    <mergeCell ref="A151:H151"/>
    <mergeCell ref="A152:C154"/>
    <mergeCell ref="D152:J152"/>
    <mergeCell ref="D153:J153"/>
    <mergeCell ref="D154:J154"/>
    <mergeCell ref="A155:J155"/>
    <mergeCell ref="B145:H145"/>
    <mergeCell ref="B146:H146"/>
    <mergeCell ref="B147:H147"/>
    <mergeCell ref="B148:H148"/>
    <mergeCell ref="A149:I149"/>
    <mergeCell ref="A150:J150"/>
    <mergeCell ref="B162:I162"/>
    <mergeCell ref="B163:I163"/>
    <mergeCell ref="B164:I164"/>
    <mergeCell ref="A165:I165"/>
    <mergeCell ref="B166:I166"/>
    <mergeCell ref="A167:I167"/>
    <mergeCell ref="A156:J156"/>
    <mergeCell ref="A157:J157"/>
    <mergeCell ref="A158:J158"/>
    <mergeCell ref="A159:I159"/>
    <mergeCell ref="B160:I160"/>
    <mergeCell ref="B161:I161"/>
    <mergeCell ref="A139:H139"/>
    <mergeCell ref="B140:H140"/>
    <mergeCell ref="B141:H141"/>
    <mergeCell ref="B142:H142"/>
    <mergeCell ref="B143:H143"/>
    <mergeCell ref="B144:H144"/>
    <mergeCell ref="A133:J133"/>
    <mergeCell ref="B134:H134"/>
    <mergeCell ref="A135:H135"/>
    <mergeCell ref="B136:H136"/>
    <mergeCell ref="A137:H137"/>
    <mergeCell ref="B138:H138"/>
    <mergeCell ref="B127:I127"/>
    <mergeCell ref="B128:I128"/>
    <mergeCell ref="A129:I129"/>
    <mergeCell ref="A130:J130"/>
    <mergeCell ref="A131:J131"/>
    <mergeCell ref="A132:J132"/>
    <mergeCell ref="A121:I121"/>
    <mergeCell ref="A122:J122"/>
    <mergeCell ref="A123:J123"/>
    <mergeCell ref="B124:I124"/>
    <mergeCell ref="B125:I125"/>
    <mergeCell ref="B126:I126"/>
    <mergeCell ref="A115:I115"/>
    <mergeCell ref="A116:J116"/>
    <mergeCell ref="A117:J117"/>
    <mergeCell ref="B118:I118"/>
    <mergeCell ref="B119:I119"/>
    <mergeCell ref="B120:I120"/>
    <mergeCell ref="A109:J109"/>
    <mergeCell ref="A110:J110"/>
    <mergeCell ref="B111:I111"/>
    <mergeCell ref="B112:I112"/>
    <mergeCell ref="A113:I113"/>
    <mergeCell ref="B114:I114"/>
    <mergeCell ref="B103:I103"/>
    <mergeCell ref="B104:I104"/>
    <mergeCell ref="B105:I105"/>
    <mergeCell ref="A106:I106"/>
    <mergeCell ref="B107:I107"/>
    <mergeCell ref="A108:I108"/>
    <mergeCell ref="A97:I97"/>
    <mergeCell ref="A98:J98"/>
    <mergeCell ref="B99:I99"/>
    <mergeCell ref="B100:H100"/>
    <mergeCell ref="B101:I101"/>
    <mergeCell ref="B102:I102"/>
    <mergeCell ref="B91:I91"/>
    <mergeCell ref="B92:H92"/>
    <mergeCell ref="A93:I93"/>
    <mergeCell ref="A94:J94"/>
    <mergeCell ref="A95:J95"/>
    <mergeCell ref="A96:J96"/>
    <mergeCell ref="A85:J85"/>
    <mergeCell ref="A86:J86"/>
    <mergeCell ref="B87:I87"/>
    <mergeCell ref="B88:I88"/>
    <mergeCell ref="B89:I89"/>
    <mergeCell ref="B90:I90"/>
    <mergeCell ref="A79:J79"/>
    <mergeCell ref="B80:I80"/>
    <mergeCell ref="A84:I84"/>
    <mergeCell ref="B73:I73"/>
    <mergeCell ref="B74:I74"/>
    <mergeCell ref="A75:I75"/>
    <mergeCell ref="A76:J76"/>
    <mergeCell ref="A77:J77"/>
    <mergeCell ref="A78:J78"/>
    <mergeCell ref="B81:I81"/>
    <mergeCell ref="B82:I82"/>
    <mergeCell ref="B83:I83"/>
    <mergeCell ref="B67:H67"/>
    <mergeCell ref="B68:I68"/>
    <mergeCell ref="B69:G69"/>
    <mergeCell ref="B70:H70"/>
    <mergeCell ref="B71:H71"/>
    <mergeCell ref="B72:I72"/>
    <mergeCell ref="B60:H60"/>
    <mergeCell ref="B61:H61"/>
    <mergeCell ref="B62:H62"/>
    <mergeCell ref="B64:I64"/>
    <mergeCell ref="B65:G65"/>
    <mergeCell ref="B66:H66"/>
    <mergeCell ref="B63:H63"/>
    <mergeCell ref="A54:J54"/>
    <mergeCell ref="A55:J55"/>
    <mergeCell ref="A56:J56"/>
    <mergeCell ref="B57:I57"/>
    <mergeCell ref="B58:I58"/>
    <mergeCell ref="B59:G59"/>
    <mergeCell ref="B48:H48"/>
    <mergeCell ref="B49:H49"/>
    <mergeCell ref="B50:H50"/>
    <mergeCell ref="B51:H51"/>
    <mergeCell ref="A52:H52"/>
    <mergeCell ref="A53:J53"/>
    <mergeCell ref="A42:J42"/>
    <mergeCell ref="B43:H43"/>
    <mergeCell ref="B44:H44"/>
    <mergeCell ref="B45:H45"/>
    <mergeCell ref="B46:D46"/>
    <mergeCell ref="B47:H47"/>
    <mergeCell ref="B36:H36"/>
    <mergeCell ref="B37:H37"/>
    <mergeCell ref="A38:I38"/>
    <mergeCell ref="A39:J39"/>
    <mergeCell ref="A40:J40"/>
    <mergeCell ref="A41:J41"/>
    <mergeCell ref="B30:I30"/>
    <mergeCell ref="A31:I31"/>
    <mergeCell ref="A32:J32"/>
    <mergeCell ref="A33:J33"/>
    <mergeCell ref="A34:J34"/>
    <mergeCell ref="B35:I35"/>
    <mergeCell ref="B24:H24"/>
    <mergeCell ref="B25:I25"/>
    <mergeCell ref="B26:I26"/>
    <mergeCell ref="B27:I27"/>
    <mergeCell ref="B28:I28"/>
    <mergeCell ref="A29:I29"/>
    <mergeCell ref="A19:J19"/>
    <mergeCell ref="A20:J20"/>
    <mergeCell ref="A21:J21"/>
    <mergeCell ref="B22:G22"/>
    <mergeCell ref="H22:I22"/>
    <mergeCell ref="B23:I23"/>
    <mergeCell ref="B16:G16"/>
    <mergeCell ref="H16:J16"/>
    <mergeCell ref="B17:G17"/>
    <mergeCell ref="H17:J17"/>
    <mergeCell ref="B18:G18"/>
    <mergeCell ref="H18:J18"/>
    <mergeCell ref="A12:J12"/>
    <mergeCell ref="A13:J13"/>
    <mergeCell ref="B14:G14"/>
    <mergeCell ref="H14:J14"/>
    <mergeCell ref="B15:G15"/>
    <mergeCell ref="H15:J15"/>
    <mergeCell ref="B8:G8"/>
    <mergeCell ref="H8:J8"/>
    <mergeCell ref="B9:G9"/>
    <mergeCell ref="H9:J9"/>
    <mergeCell ref="A10:J10"/>
    <mergeCell ref="A11:J11"/>
    <mergeCell ref="A4:G4"/>
    <mergeCell ref="H4:J4"/>
    <mergeCell ref="A5:J5"/>
    <mergeCell ref="B6:G6"/>
    <mergeCell ref="H6:J6"/>
    <mergeCell ref="B7:G7"/>
    <mergeCell ref="H7:J7"/>
    <mergeCell ref="A1:J1"/>
    <mergeCell ref="A2:G2"/>
    <mergeCell ref="H2:J2"/>
    <mergeCell ref="A3:G3"/>
    <mergeCell ref="H3:J3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rowBreaks count="1" manualBreakCount="1">
    <brk id="77" max="10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1419-395F-49C2-9121-832034D446A9}">
  <dimension ref="A1:M150"/>
  <sheetViews>
    <sheetView workbookViewId="0">
      <selection activeCell="G5" sqref="G5"/>
    </sheetView>
  </sheetViews>
  <sheetFormatPr defaultColWidth="8.85546875" defaultRowHeight="12.75"/>
  <cols>
    <col min="1" max="1" width="8.85546875" style="209"/>
    <col min="2" max="2" width="54.42578125" style="209" customWidth="1"/>
    <col min="3" max="3" width="18.140625" style="209" bestFit="1" customWidth="1"/>
    <col min="4" max="4" width="8.5703125" style="209" customWidth="1"/>
    <col min="5" max="5" width="11.7109375" style="209" customWidth="1"/>
    <col min="6" max="11" width="20.7109375" style="209" customWidth="1"/>
    <col min="12" max="12" width="20.28515625" style="221" customWidth="1"/>
    <col min="13" max="13" width="35.7109375" style="209" customWidth="1"/>
    <col min="14" max="16384" width="8.85546875" style="209"/>
  </cols>
  <sheetData>
    <row r="1" spans="1:13" ht="54.75" customHeight="1">
      <c r="A1" s="472"/>
      <c r="B1" s="474" t="s">
        <v>310</v>
      </c>
      <c r="C1" s="475"/>
      <c r="D1" s="475"/>
      <c r="E1" s="475"/>
      <c r="F1" s="476"/>
      <c r="G1" s="476"/>
      <c r="H1" s="476"/>
      <c r="I1" s="476"/>
      <c r="J1" s="475"/>
      <c r="K1" s="477"/>
    </row>
    <row r="2" spans="1:13" ht="54.75" customHeight="1">
      <c r="A2" s="472"/>
      <c r="B2" s="459" t="s">
        <v>311</v>
      </c>
      <c r="C2" s="459"/>
      <c r="D2" s="459"/>
      <c r="E2" s="460"/>
      <c r="F2" s="461"/>
      <c r="G2" s="461"/>
      <c r="H2" s="461"/>
      <c r="I2" s="461"/>
      <c r="J2" s="462" t="s">
        <v>312</v>
      </c>
      <c r="K2" s="463"/>
    </row>
    <row r="3" spans="1:13" ht="54.75" customHeight="1">
      <c r="A3" s="473"/>
      <c r="B3" s="210" t="s">
        <v>313</v>
      </c>
      <c r="C3" s="210" t="s">
        <v>314</v>
      </c>
      <c r="D3" s="210" t="s">
        <v>315</v>
      </c>
      <c r="E3" s="275" t="s">
        <v>316</v>
      </c>
      <c r="F3" s="272" t="s">
        <v>317</v>
      </c>
      <c r="G3" s="272" t="s">
        <v>318</v>
      </c>
      <c r="H3" s="272" t="s">
        <v>317</v>
      </c>
      <c r="I3" s="272" t="s">
        <v>318</v>
      </c>
      <c r="J3" s="270" t="s">
        <v>317</v>
      </c>
      <c r="K3" s="211" t="s">
        <v>318</v>
      </c>
    </row>
    <row r="4" spans="1:13" ht="54.75" customHeight="1">
      <c r="A4" s="212">
        <v>1</v>
      </c>
      <c r="B4" s="212" t="s">
        <v>333</v>
      </c>
      <c r="C4" s="213">
        <v>1</v>
      </c>
      <c r="D4" s="213" t="s">
        <v>319</v>
      </c>
      <c r="E4" s="269" t="s">
        <v>320</v>
      </c>
      <c r="F4" s="273">
        <v>0</v>
      </c>
      <c r="G4" s="274"/>
      <c r="H4" s="274"/>
      <c r="I4" s="274"/>
      <c r="J4" s="271">
        <f>AVERAGE(F4,H4)</f>
        <v>0</v>
      </c>
      <c r="K4" s="214">
        <f>J4*C4</f>
        <v>0</v>
      </c>
    </row>
    <row r="5" spans="1:13" ht="54.75" customHeight="1">
      <c r="A5" s="212">
        <v>2</v>
      </c>
      <c r="B5" s="212" t="s">
        <v>334</v>
      </c>
      <c r="C5" s="213">
        <v>2</v>
      </c>
      <c r="D5" s="213" t="s">
        <v>319</v>
      </c>
      <c r="E5" s="269" t="s">
        <v>320</v>
      </c>
      <c r="F5" s="273">
        <v>0</v>
      </c>
      <c r="G5" s="274"/>
      <c r="H5" s="274"/>
      <c r="I5" s="274"/>
      <c r="J5" s="271">
        <f t="shared" ref="J5:J11" si="0">AVERAGE(F5,H5)</f>
        <v>0</v>
      </c>
      <c r="K5" s="214">
        <f t="shared" ref="K5:K11" si="1">J5*C5</f>
        <v>0</v>
      </c>
    </row>
    <row r="6" spans="1:13" ht="54.75" customHeight="1">
      <c r="A6" s="212">
        <v>3</v>
      </c>
      <c r="B6" s="212" t="s">
        <v>335</v>
      </c>
      <c r="C6" s="213">
        <v>3</v>
      </c>
      <c r="D6" s="213" t="s">
        <v>319</v>
      </c>
      <c r="E6" s="269" t="s">
        <v>321</v>
      </c>
      <c r="F6" s="273">
        <v>0</v>
      </c>
      <c r="G6" s="274"/>
      <c r="H6" s="274"/>
      <c r="I6" s="274"/>
      <c r="J6" s="271">
        <f t="shared" si="0"/>
        <v>0</v>
      </c>
      <c r="K6" s="214">
        <f t="shared" si="1"/>
        <v>0</v>
      </c>
    </row>
    <row r="7" spans="1:13" ht="54.75" customHeight="1">
      <c r="A7" s="212">
        <v>4</v>
      </c>
      <c r="B7" s="212" t="s">
        <v>336</v>
      </c>
      <c r="C7" s="213">
        <v>2</v>
      </c>
      <c r="D7" s="213" t="s">
        <v>322</v>
      </c>
      <c r="E7" s="269" t="s">
        <v>323</v>
      </c>
      <c r="F7" s="273">
        <v>0</v>
      </c>
      <c r="G7" s="274"/>
      <c r="H7" s="274"/>
      <c r="I7" s="274"/>
      <c r="J7" s="271">
        <f t="shared" si="0"/>
        <v>0</v>
      </c>
      <c r="K7" s="214">
        <f t="shared" si="1"/>
        <v>0</v>
      </c>
    </row>
    <row r="8" spans="1:13" ht="54.75" customHeight="1">
      <c r="A8" s="212">
        <v>5</v>
      </c>
      <c r="B8" s="212" t="s">
        <v>337</v>
      </c>
      <c r="C8" s="213">
        <v>1</v>
      </c>
      <c r="D8" s="213" t="s">
        <v>319</v>
      </c>
      <c r="E8" s="269" t="s">
        <v>320</v>
      </c>
      <c r="F8" s="273">
        <v>0</v>
      </c>
      <c r="G8" s="274"/>
      <c r="H8" s="274"/>
      <c r="I8" s="274"/>
      <c r="J8" s="271">
        <f t="shared" si="0"/>
        <v>0</v>
      </c>
      <c r="K8" s="214">
        <f t="shared" si="1"/>
        <v>0</v>
      </c>
    </row>
    <row r="9" spans="1:13" ht="54.75" customHeight="1">
      <c r="A9" s="212">
        <v>6</v>
      </c>
      <c r="B9" s="212" t="s">
        <v>338</v>
      </c>
      <c r="C9" s="213">
        <v>2</v>
      </c>
      <c r="D9" s="213" t="s">
        <v>319</v>
      </c>
      <c r="E9" s="269" t="s">
        <v>320</v>
      </c>
      <c r="F9" s="273">
        <v>0</v>
      </c>
      <c r="G9" s="274"/>
      <c r="H9" s="274"/>
      <c r="I9" s="274"/>
      <c r="J9" s="271">
        <f t="shared" si="0"/>
        <v>0</v>
      </c>
      <c r="K9" s="214">
        <f t="shared" si="1"/>
        <v>0</v>
      </c>
    </row>
    <row r="10" spans="1:13" ht="54.75" customHeight="1">
      <c r="A10" s="212">
        <v>7</v>
      </c>
      <c r="B10" s="212" t="s">
        <v>339</v>
      </c>
      <c r="C10" s="213">
        <v>3</v>
      </c>
      <c r="D10" s="213" t="s">
        <v>319</v>
      </c>
      <c r="E10" s="269" t="s">
        <v>321</v>
      </c>
      <c r="F10" s="273">
        <v>0</v>
      </c>
      <c r="G10" s="274"/>
      <c r="H10" s="274"/>
      <c r="I10" s="274"/>
      <c r="J10" s="271">
        <f t="shared" si="0"/>
        <v>0</v>
      </c>
      <c r="K10" s="214">
        <f t="shared" si="1"/>
        <v>0</v>
      </c>
    </row>
    <row r="11" spans="1:13" ht="54.75" customHeight="1">
      <c r="A11" s="212">
        <v>8</v>
      </c>
      <c r="B11" s="212" t="s">
        <v>340</v>
      </c>
      <c r="C11" s="213">
        <v>2</v>
      </c>
      <c r="D11" s="213" t="s">
        <v>322</v>
      </c>
      <c r="E11" s="269" t="s">
        <v>323</v>
      </c>
      <c r="F11" s="273">
        <v>0</v>
      </c>
      <c r="G11" s="274"/>
      <c r="H11" s="274"/>
      <c r="I11" s="274"/>
      <c r="J11" s="271">
        <f t="shared" si="0"/>
        <v>0</v>
      </c>
      <c r="K11" s="214">
        <f t="shared" si="1"/>
        <v>0</v>
      </c>
      <c r="L11" s="222" t="s">
        <v>324</v>
      </c>
    </row>
    <row r="12" spans="1:13" ht="54.75" customHeight="1">
      <c r="A12" s="215"/>
      <c r="B12" s="464" t="s">
        <v>325</v>
      </c>
      <c r="C12" s="464"/>
      <c r="D12" s="464"/>
      <c r="E12" s="464"/>
      <c r="F12" s="451"/>
      <c r="G12" s="451"/>
      <c r="H12" s="452">
        <f>SUM(I4:I11)</f>
        <v>0</v>
      </c>
      <c r="I12" s="452"/>
      <c r="J12" s="471">
        <f>SUM(K4:K11)</f>
        <v>0</v>
      </c>
      <c r="K12" s="471"/>
      <c r="L12" s="223">
        <f>J12/12</f>
        <v>0</v>
      </c>
    </row>
    <row r="13" spans="1:13" ht="54.75" customHeight="1">
      <c r="A13" s="465"/>
      <c r="B13" s="465"/>
      <c r="C13" s="465"/>
      <c r="D13" s="465"/>
      <c r="E13" s="465"/>
      <c r="F13" s="455"/>
      <c r="G13" s="455"/>
      <c r="H13" s="455"/>
      <c r="I13" s="455"/>
      <c r="J13" s="465"/>
      <c r="K13" s="465"/>
      <c r="L13" s="224"/>
      <c r="M13" s="216"/>
    </row>
    <row r="14" spans="1:13" ht="54.75" customHeight="1">
      <c r="A14" s="458"/>
      <c r="B14" s="459" t="s">
        <v>326</v>
      </c>
      <c r="C14" s="459"/>
      <c r="D14" s="459"/>
      <c r="E14" s="460"/>
      <c r="F14" s="461"/>
      <c r="G14" s="461"/>
      <c r="H14" s="461"/>
      <c r="I14" s="461"/>
      <c r="J14" s="462" t="s">
        <v>312</v>
      </c>
      <c r="K14" s="463"/>
    </row>
    <row r="15" spans="1:13" ht="54.75" customHeight="1">
      <c r="A15" s="458"/>
      <c r="B15" s="217" t="s">
        <v>313</v>
      </c>
      <c r="C15" s="217" t="s">
        <v>314</v>
      </c>
      <c r="D15" s="217" t="s">
        <v>315</v>
      </c>
      <c r="E15" s="268" t="s">
        <v>316</v>
      </c>
      <c r="F15" s="272" t="s">
        <v>317</v>
      </c>
      <c r="G15" s="272" t="s">
        <v>318</v>
      </c>
      <c r="H15" s="272" t="s">
        <v>317</v>
      </c>
      <c r="I15" s="272" t="s">
        <v>318</v>
      </c>
      <c r="J15" s="270" t="s">
        <v>317</v>
      </c>
      <c r="K15" s="211" t="s">
        <v>318</v>
      </c>
    </row>
    <row r="16" spans="1:13" ht="54.75" customHeight="1">
      <c r="A16" s="212">
        <v>1</v>
      </c>
      <c r="B16" s="212" t="s">
        <v>341</v>
      </c>
      <c r="C16" s="213">
        <v>2</v>
      </c>
      <c r="D16" s="213" t="s">
        <v>319</v>
      </c>
      <c r="E16" s="269" t="s">
        <v>320</v>
      </c>
      <c r="F16" s="273">
        <v>0</v>
      </c>
      <c r="G16" s="274"/>
      <c r="H16" s="274"/>
      <c r="I16" s="274"/>
      <c r="J16" s="271">
        <f>AVERAGE(F16,H16)</f>
        <v>0</v>
      </c>
      <c r="K16" s="214">
        <f>J16*C16</f>
        <v>0</v>
      </c>
    </row>
    <row r="17" spans="1:13" ht="54.75" customHeight="1">
      <c r="A17" s="212">
        <v>2</v>
      </c>
      <c r="B17" s="212" t="s">
        <v>342</v>
      </c>
      <c r="C17" s="213">
        <v>3</v>
      </c>
      <c r="D17" s="213" t="s">
        <v>319</v>
      </c>
      <c r="E17" s="269" t="s">
        <v>327</v>
      </c>
      <c r="F17" s="273">
        <v>0</v>
      </c>
      <c r="G17" s="274"/>
      <c r="H17" s="274"/>
      <c r="I17" s="274"/>
      <c r="J17" s="271">
        <f t="shared" ref="J17:J22" si="2">AVERAGE(F17,H17)</f>
        <v>0</v>
      </c>
      <c r="K17" s="214">
        <f t="shared" ref="K17:K22" si="3">J17*C17</f>
        <v>0</v>
      </c>
    </row>
    <row r="18" spans="1:13" ht="54.75" customHeight="1">
      <c r="A18" s="212">
        <v>3</v>
      </c>
      <c r="B18" s="212" t="s">
        <v>343</v>
      </c>
      <c r="C18" s="213">
        <v>2</v>
      </c>
      <c r="D18" s="213" t="s">
        <v>322</v>
      </c>
      <c r="E18" s="269" t="s">
        <v>323</v>
      </c>
      <c r="F18" s="273">
        <v>0</v>
      </c>
      <c r="G18" s="274"/>
      <c r="H18" s="274"/>
      <c r="I18" s="274"/>
      <c r="J18" s="271">
        <f t="shared" si="2"/>
        <v>0</v>
      </c>
      <c r="K18" s="214">
        <f t="shared" si="3"/>
        <v>0</v>
      </c>
    </row>
    <row r="19" spans="1:13" ht="54.75" customHeight="1">
      <c r="A19" s="212">
        <v>4</v>
      </c>
      <c r="B19" s="212" t="s">
        <v>344</v>
      </c>
      <c r="C19" s="213">
        <v>1</v>
      </c>
      <c r="D19" s="213" t="s">
        <v>319</v>
      </c>
      <c r="E19" s="269" t="s">
        <v>320</v>
      </c>
      <c r="F19" s="273">
        <v>0</v>
      </c>
      <c r="G19" s="274"/>
      <c r="H19" s="274"/>
      <c r="I19" s="274"/>
      <c r="J19" s="271">
        <f t="shared" si="2"/>
        <v>0</v>
      </c>
      <c r="K19" s="214">
        <f t="shared" si="3"/>
        <v>0</v>
      </c>
    </row>
    <row r="20" spans="1:13" ht="54.75" customHeight="1">
      <c r="A20" s="212">
        <v>5</v>
      </c>
      <c r="B20" s="212" t="s">
        <v>345</v>
      </c>
      <c r="C20" s="213">
        <v>2</v>
      </c>
      <c r="D20" s="213" t="s">
        <v>319</v>
      </c>
      <c r="E20" s="269" t="s">
        <v>320</v>
      </c>
      <c r="F20" s="273">
        <v>0</v>
      </c>
      <c r="G20" s="274"/>
      <c r="H20" s="274"/>
      <c r="I20" s="274"/>
      <c r="J20" s="271">
        <f t="shared" si="2"/>
        <v>0</v>
      </c>
      <c r="K20" s="214">
        <f t="shared" si="3"/>
        <v>0</v>
      </c>
    </row>
    <row r="21" spans="1:13" ht="54.75" customHeight="1">
      <c r="A21" s="212">
        <v>6</v>
      </c>
      <c r="B21" s="212" t="s">
        <v>346</v>
      </c>
      <c r="C21" s="213">
        <v>3</v>
      </c>
      <c r="D21" s="213" t="s">
        <v>319</v>
      </c>
      <c r="E21" s="269" t="s">
        <v>327</v>
      </c>
      <c r="F21" s="273">
        <v>0</v>
      </c>
      <c r="G21" s="274"/>
      <c r="H21" s="274"/>
      <c r="I21" s="274"/>
      <c r="J21" s="271">
        <f t="shared" si="2"/>
        <v>0</v>
      </c>
      <c r="K21" s="214">
        <f t="shared" si="3"/>
        <v>0</v>
      </c>
    </row>
    <row r="22" spans="1:13" ht="54.75" customHeight="1">
      <c r="A22" s="212">
        <v>7</v>
      </c>
      <c r="B22" s="212" t="s">
        <v>340</v>
      </c>
      <c r="C22" s="213">
        <v>2</v>
      </c>
      <c r="D22" s="213" t="s">
        <v>322</v>
      </c>
      <c r="E22" s="269" t="s">
        <v>323</v>
      </c>
      <c r="F22" s="273">
        <v>0</v>
      </c>
      <c r="G22" s="274"/>
      <c r="H22" s="274"/>
      <c r="I22" s="274"/>
      <c r="J22" s="271">
        <f t="shared" si="2"/>
        <v>0</v>
      </c>
      <c r="K22" s="214">
        <f t="shared" si="3"/>
        <v>0</v>
      </c>
      <c r="L22" s="222" t="s">
        <v>324</v>
      </c>
    </row>
    <row r="23" spans="1:13" ht="54.75" customHeight="1">
      <c r="A23" s="215"/>
      <c r="B23" s="466" t="s">
        <v>325</v>
      </c>
      <c r="C23" s="467"/>
      <c r="D23" s="467"/>
      <c r="E23" s="467"/>
      <c r="F23" s="467"/>
      <c r="G23" s="468"/>
      <c r="H23" s="452">
        <f>SUM(I15:I22)</f>
        <v>0</v>
      </c>
      <c r="I23" s="452"/>
      <c r="J23" s="453">
        <f>SUM(K16:K22)</f>
        <v>0</v>
      </c>
      <c r="K23" s="454"/>
      <c r="L23" s="223">
        <f>J23/12</f>
        <v>0</v>
      </c>
    </row>
    <row r="24" spans="1:13" ht="54.75" customHeight="1">
      <c r="A24" s="465"/>
      <c r="B24" s="465"/>
      <c r="C24" s="465"/>
      <c r="D24" s="465"/>
      <c r="E24" s="465"/>
      <c r="F24" s="455"/>
      <c r="G24" s="455"/>
      <c r="H24" s="455"/>
      <c r="I24" s="455"/>
      <c r="J24" s="465"/>
      <c r="K24" s="465"/>
      <c r="L24" s="224"/>
      <c r="M24" s="216"/>
    </row>
    <row r="25" spans="1:13" ht="54.75" customHeight="1">
      <c r="A25" s="469"/>
      <c r="B25" s="459" t="s">
        <v>328</v>
      </c>
      <c r="C25" s="459"/>
      <c r="D25" s="459"/>
      <c r="E25" s="460"/>
      <c r="F25" s="461"/>
      <c r="G25" s="461"/>
      <c r="H25" s="461"/>
      <c r="I25" s="461"/>
      <c r="J25" s="462" t="s">
        <v>312</v>
      </c>
      <c r="K25" s="463"/>
    </row>
    <row r="26" spans="1:13" ht="54.75" customHeight="1">
      <c r="A26" s="470"/>
      <c r="B26" s="217" t="s">
        <v>313</v>
      </c>
      <c r="C26" s="217" t="s">
        <v>314</v>
      </c>
      <c r="D26" s="217" t="s">
        <v>315</v>
      </c>
      <c r="E26" s="268" t="s">
        <v>316</v>
      </c>
      <c r="F26" s="272" t="s">
        <v>317</v>
      </c>
      <c r="G26" s="272" t="s">
        <v>318</v>
      </c>
      <c r="H26" s="272" t="s">
        <v>317</v>
      </c>
      <c r="I26" s="272" t="s">
        <v>318</v>
      </c>
      <c r="J26" s="277" t="s">
        <v>317</v>
      </c>
      <c r="K26" s="218" t="s">
        <v>318</v>
      </c>
    </row>
    <row r="27" spans="1:13" ht="54.75" customHeight="1">
      <c r="A27" s="212">
        <v>1</v>
      </c>
      <c r="B27" s="219" t="s">
        <v>347</v>
      </c>
      <c r="C27" s="220">
        <v>2</v>
      </c>
      <c r="D27" s="220" t="s">
        <v>319</v>
      </c>
      <c r="E27" s="276" t="s">
        <v>320</v>
      </c>
      <c r="F27" s="273">
        <v>0</v>
      </c>
      <c r="G27" s="274"/>
      <c r="H27" s="274"/>
      <c r="I27" s="274"/>
      <c r="J27" s="271">
        <f>AVERAGE(F27,H27)</f>
        <v>0</v>
      </c>
      <c r="K27" s="214">
        <f>J27*C27</f>
        <v>0</v>
      </c>
    </row>
    <row r="28" spans="1:13" ht="54.75" customHeight="1">
      <c r="A28" s="212">
        <v>2</v>
      </c>
      <c r="B28" s="219" t="s">
        <v>348</v>
      </c>
      <c r="C28" s="220">
        <v>3</v>
      </c>
      <c r="D28" s="220" t="s">
        <v>319</v>
      </c>
      <c r="E28" s="276" t="s">
        <v>329</v>
      </c>
      <c r="F28" s="273">
        <v>0</v>
      </c>
      <c r="G28" s="274"/>
      <c r="H28" s="274"/>
      <c r="I28" s="274"/>
      <c r="J28" s="271">
        <f t="shared" ref="J28:J33" si="4">AVERAGE(F28,H28)</f>
        <v>0</v>
      </c>
      <c r="K28" s="214">
        <f t="shared" ref="K28:K33" si="5">J28*C28</f>
        <v>0</v>
      </c>
    </row>
    <row r="29" spans="1:13" ht="54.75" customHeight="1">
      <c r="A29" s="212">
        <v>3</v>
      </c>
      <c r="B29" s="219" t="s">
        <v>349</v>
      </c>
      <c r="C29" s="220">
        <v>2</v>
      </c>
      <c r="D29" s="220" t="s">
        <v>322</v>
      </c>
      <c r="E29" s="276" t="s">
        <v>323</v>
      </c>
      <c r="F29" s="273">
        <v>0</v>
      </c>
      <c r="G29" s="274"/>
      <c r="H29" s="274"/>
      <c r="I29" s="274"/>
      <c r="J29" s="271">
        <f t="shared" si="4"/>
        <v>0</v>
      </c>
      <c r="K29" s="214">
        <f t="shared" si="5"/>
        <v>0</v>
      </c>
    </row>
    <row r="30" spans="1:13" ht="54.75" customHeight="1">
      <c r="A30" s="212">
        <v>4</v>
      </c>
      <c r="B30" s="219" t="s">
        <v>350</v>
      </c>
      <c r="C30" s="220">
        <v>1</v>
      </c>
      <c r="D30" s="220" t="s">
        <v>319</v>
      </c>
      <c r="E30" s="276" t="s">
        <v>320</v>
      </c>
      <c r="F30" s="273">
        <v>0</v>
      </c>
      <c r="G30" s="274"/>
      <c r="H30" s="274"/>
      <c r="I30" s="274"/>
      <c r="J30" s="271">
        <f t="shared" si="4"/>
        <v>0</v>
      </c>
      <c r="K30" s="214">
        <f t="shared" si="5"/>
        <v>0</v>
      </c>
    </row>
    <row r="31" spans="1:13" ht="54.75" customHeight="1">
      <c r="A31" s="212">
        <v>5</v>
      </c>
      <c r="B31" s="219" t="s">
        <v>351</v>
      </c>
      <c r="C31" s="220">
        <v>2</v>
      </c>
      <c r="D31" s="220" t="s">
        <v>319</v>
      </c>
      <c r="E31" s="276" t="s">
        <v>320</v>
      </c>
      <c r="F31" s="273">
        <v>0</v>
      </c>
      <c r="G31" s="274"/>
      <c r="H31" s="274"/>
      <c r="I31" s="274"/>
      <c r="J31" s="271">
        <f t="shared" si="4"/>
        <v>0</v>
      </c>
      <c r="K31" s="214">
        <f t="shared" si="5"/>
        <v>0</v>
      </c>
    </row>
    <row r="32" spans="1:13" ht="54.75" customHeight="1">
      <c r="A32" s="212">
        <v>6</v>
      </c>
      <c r="B32" s="219" t="s">
        <v>352</v>
      </c>
      <c r="C32" s="220">
        <v>3</v>
      </c>
      <c r="D32" s="220" t="s">
        <v>319</v>
      </c>
      <c r="E32" s="276" t="s">
        <v>329</v>
      </c>
      <c r="F32" s="273">
        <v>0</v>
      </c>
      <c r="G32" s="274"/>
      <c r="H32" s="274"/>
      <c r="I32" s="274"/>
      <c r="J32" s="271">
        <f t="shared" si="4"/>
        <v>0</v>
      </c>
      <c r="K32" s="214">
        <f t="shared" si="5"/>
        <v>0</v>
      </c>
    </row>
    <row r="33" spans="1:13" ht="54.75" customHeight="1">
      <c r="A33" s="212">
        <v>7</v>
      </c>
      <c r="B33" s="219" t="s">
        <v>353</v>
      </c>
      <c r="C33" s="220">
        <v>2</v>
      </c>
      <c r="D33" s="220" t="s">
        <v>322</v>
      </c>
      <c r="E33" s="276" t="s">
        <v>323</v>
      </c>
      <c r="F33" s="273">
        <v>0</v>
      </c>
      <c r="G33" s="274"/>
      <c r="H33" s="274"/>
      <c r="I33" s="274"/>
      <c r="J33" s="271">
        <f t="shared" si="4"/>
        <v>0</v>
      </c>
      <c r="K33" s="214">
        <f t="shared" si="5"/>
        <v>0</v>
      </c>
      <c r="L33" s="222" t="s">
        <v>324</v>
      </c>
    </row>
    <row r="34" spans="1:13" ht="54.75" customHeight="1">
      <c r="A34" s="215"/>
      <c r="B34" s="464" t="s">
        <v>325</v>
      </c>
      <c r="C34" s="464"/>
      <c r="D34" s="464"/>
      <c r="E34" s="464"/>
      <c r="F34" s="451"/>
      <c r="G34" s="451"/>
      <c r="H34" s="452">
        <f>SUM(I26:I33)</f>
        <v>0</v>
      </c>
      <c r="I34" s="452"/>
      <c r="J34" s="453">
        <f>SUM(K27:K33)</f>
        <v>0</v>
      </c>
      <c r="K34" s="454"/>
      <c r="L34" s="223">
        <f>J34/12</f>
        <v>0</v>
      </c>
    </row>
    <row r="35" spans="1:13" ht="54.75" customHeight="1">
      <c r="A35" s="465"/>
      <c r="B35" s="465"/>
      <c r="C35" s="465"/>
      <c r="D35" s="465"/>
      <c r="E35" s="465"/>
      <c r="F35" s="455"/>
      <c r="G35" s="455"/>
      <c r="H35" s="455"/>
      <c r="I35" s="455"/>
      <c r="J35" s="465"/>
      <c r="K35" s="465"/>
      <c r="L35" s="224"/>
      <c r="M35" s="216"/>
    </row>
    <row r="36" spans="1:13" ht="54.75" customHeight="1">
      <c r="A36" s="458"/>
      <c r="B36" s="459" t="s">
        <v>49</v>
      </c>
      <c r="C36" s="459"/>
      <c r="D36" s="459"/>
      <c r="E36" s="460"/>
      <c r="F36" s="461"/>
      <c r="G36" s="461"/>
      <c r="H36" s="461"/>
      <c r="I36" s="461"/>
      <c r="J36" s="462" t="s">
        <v>312</v>
      </c>
      <c r="K36" s="463"/>
    </row>
    <row r="37" spans="1:13" ht="54.75" customHeight="1">
      <c r="A37" s="458"/>
      <c r="B37" s="217" t="s">
        <v>313</v>
      </c>
      <c r="C37" s="217" t="s">
        <v>314</v>
      </c>
      <c r="D37" s="217" t="s">
        <v>315</v>
      </c>
      <c r="E37" s="217" t="s">
        <v>316</v>
      </c>
      <c r="F37" s="278" t="s">
        <v>317</v>
      </c>
      <c r="G37" s="278" t="s">
        <v>318</v>
      </c>
      <c r="H37" s="278" t="s">
        <v>317</v>
      </c>
      <c r="I37" s="278" t="s">
        <v>318</v>
      </c>
      <c r="J37" s="218" t="s">
        <v>317</v>
      </c>
      <c r="K37" s="218" t="s">
        <v>318</v>
      </c>
    </row>
    <row r="38" spans="1:13" ht="54.75" customHeight="1">
      <c r="A38" s="212">
        <v>1</v>
      </c>
      <c r="B38" s="212" t="s">
        <v>354</v>
      </c>
      <c r="C38" s="213">
        <v>3</v>
      </c>
      <c r="D38" s="213" t="s">
        <v>319</v>
      </c>
      <c r="E38" s="269" t="s">
        <v>329</v>
      </c>
      <c r="F38" s="273">
        <v>0</v>
      </c>
      <c r="G38" s="274"/>
      <c r="H38" s="274"/>
      <c r="I38" s="274"/>
      <c r="J38" s="271">
        <f>AVERAGE(F38,H38)</f>
        <v>0</v>
      </c>
      <c r="K38" s="214">
        <f>J38*C38</f>
        <v>0</v>
      </c>
    </row>
    <row r="39" spans="1:13" ht="54.75" customHeight="1">
      <c r="A39" s="212">
        <v>2</v>
      </c>
      <c r="B39" s="212" t="s">
        <v>355</v>
      </c>
      <c r="C39" s="213">
        <v>2</v>
      </c>
      <c r="D39" s="213" t="s">
        <v>319</v>
      </c>
      <c r="E39" s="269" t="s">
        <v>330</v>
      </c>
      <c r="F39" s="273">
        <v>0</v>
      </c>
      <c r="G39" s="274"/>
      <c r="H39" s="274"/>
      <c r="I39" s="274"/>
      <c r="J39" s="271">
        <f t="shared" ref="J39:J44" si="6">AVERAGE(F39,H39)</f>
        <v>0</v>
      </c>
      <c r="K39" s="214">
        <f t="shared" ref="K39:K44" si="7">J39*C39</f>
        <v>0</v>
      </c>
    </row>
    <row r="40" spans="1:13" ht="54.75" customHeight="1">
      <c r="A40" s="212">
        <v>3</v>
      </c>
      <c r="B40" s="212" t="s">
        <v>356</v>
      </c>
      <c r="C40" s="213">
        <v>2</v>
      </c>
      <c r="D40" s="213" t="s">
        <v>322</v>
      </c>
      <c r="E40" s="269" t="s">
        <v>323</v>
      </c>
      <c r="F40" s="273">
        <v>0</v>
      </c>
      <c r="G40" s="274"/>
      <c r="H40" s="274"/>
      <c r="I40" s="274"/>
      <c r="J40" s="271">
        <f t="shared" si="6"/>
        <v>0</v>
      </c>
      <c r="K40" s="214">
        <f t="shared" si="7"/>
        <v>0</v>
      </c>
    </row>
    <row r="41" spans="1:13" ht="54.75" customHeight="1">
      <c r="A41" s="212">
        <v>4</v>
      </c>
      <c r="B41" s="212" t="s">
        <v>357</v>
      </c>
      <c r="C41" s="213">
        <v>1</v>
      </c>
      <c r="D41" s="213" t="s">
        <v>319</v>
      </c>
      <c r="E41" s="269" t="s">
        <v>330</v>
      </c>
      <c r="F41" s="273">
        <v>0</v>
      </c>
      <c r="G41" s="274"/>
      <c r="H41" s="274"/>
      <c r="I41" s="274"/>
      <c r="J41" s="271">
        <f t="shared" si="6"/>
        <v>0</v>
      </c>
      <c r="K41" s="214">
        <f t="shared" si="7"/>
        <v>0</v>
      </c>
    </row>
    <row r="42" spans="1:13" ht="54.75" customHeight="1">
      <c r="A42" s="212">
        <v>5</v>
      </c>
      <c r="B42" s="212" t="s">
        <v>358</v>
      </c>
      <c r="C42" s="213">
        <v>3</v>
      </c>
      <c r="D42" s="213" t="s">
        <v>319</v>
      </c>
      <c r="E42" s="269" t="s">
        <v>329</v>
      </c>
      <c r="F42" s="273">
        <v>0</v>
      </c>
      <c r="G42" s="274"/>
      <c r="H42" s="274"/>
      <c r="I42" s="274"/>
      <c r="J42" s="271">
        <f t="shared" si="6"/>
        <v>0</v>
      </c>
      <c r="K42" s="214">
        <f t="shared" si="7"/>
        <v>0</v>
      </c>
    </row>
    <row r="43" spans="1:13" ht="54.75" customHeight="1">
      <c r="A43" s="212">
        <v>6</v>
      </c>
      <c r="B43" s="212" t="s">
        <v>359</v>
      </c>
      <c r="C43" s="213">
        <v>2</v>
      </c>
      <c r="D43" s="213" t="s">
        <v>319</v>
      </c>
      <c r="E43" s="269" t="s">
        <v>330</v>
      </c>
      <c r="F43" s="273">
        <v>0</v>
      </c>
      <c r="G43" s="274"/>
      <c r="H43" s="274"/>
      <c r="I43" s="274"/>
      <c r="J43" s="271">
        <f t="shared" si="6"/>
        <v>0</v>
      </c>
      <c r="K43" s="214">
        <f t="shared" si="7"/>
        <v>0</v>
      </c>
    </row>
    <row r="44" spans="1:13" ht="54.75" customHeight="1">
      <c r="A44" s="212">
        <v>7</v>
      </c>
      <c r="B44" s="212" t="s">
        <v>360</v>
      </c>
      <c r="C44" s="213">
        <v>2</v>
      </c>
      <c r="D44" s="213" t="s">
        <v>322</v>
      </c>
      <c r="E44" s="269" t="s">
        <v>323</v>
      </c>
      <c r="F44" s="273">
        <v>0</v>
      </c>
      <c r="G44" s="274"/>
      <c r="H44" s="274"/>
      <c r="I44" s="274"/>
      <c r="J44" s="271">
        <f t="shared" si="6"/>
        <v>0</v>
      </c>
      <c r="K44" s="214">
        <f t="shared" si="7"/>
        <v>0</v>
      </c>
      <c r="L44" s="222" t="s">
        <v>324</v>
      </c>
    </row>
    <row r="45" spans="1:13" ht="54.75" customHeight="1">
      <c r="A45" s="215"/>
      <c r="B45" s="451" t="s">
        <v>325</v>
      </c>
      <c r="C45" s="451"/>
      <c r="D45" s="451"/>
      <c r="E45" s="451"/>
      <c r="F45" s="451"/>
      <c r="G45" s="451"/>
      <c r="H45" s="452">
        <f>SUM(I37:I44)</f>
        <v>0</v>
      </c>
      <c r="I45" s="452"/>
      <c r="J45" s="453">
        <f>SUM(K38:K44)</f>
        <v>0</v>
      </c>
      <c r="K45" s="454"/>
      <c r="L45" s="223">
        <f>J45/12</f>
        <v>0</v>
      </c>
    </row>
    <row r="46" spans="1:13" ht="54.75" customHeight="1">
      <c r="A46" s="455"/>
      <c r="B46" s="455"/>
      <c r="C46" s="455"/>
      <c r="D46" s="455"/>
      <c r="E46" s="455"/>
      <c r="F46" s="455"/>
      <c r="G46" s="455"/>
      <c r="H46" s="455"/>
      <c r="I46" s="455"/>
      <c r="J46" s="455"/>
      <c r="K46" s="455"/>
      <c r="L46" s="224"/>
      <c r="M46" s="216"/>
    </row>
    <row r="47" spans="1:13" ht="54.75" customHeight="1">
      <c r="A47" s="456"/>
      <c r="B47" s="456"/>
      <c r="C47" s="456"/>
      <c r="D47" s="456"/>
      <c r="E47" s="456"/>
      <c r="F47" s="457"/>
      <c r="G47" s="457"/>
      <c r="H47" s="457"/>
      <c r="I47" s="457"/>
      <c r="J47" s="456"/>
      <c r="K47" s="456"/>
      <c r="L47" s="224"/>
      <c r="M47" s="216"/>
    </row>
    <row r="48" spans="1:13" ht="54.75" customHeight="1">
      <c r="A48" s="458"/>
      <c r="B48" s="459" t="s">
        <v>51</v>
      </c>
      <c r="C48" s="459"/>
      <c r="D48" s="459"/>
      <c r="E48" s="460"/>
      <c r="F48" s="461"/>
      <c r="G48" s="461"/>
      <c r="H48" s="461"/>
      <c r="I48" s="461"/>
      <c r="J48" s="462" t="s">
        <v>312</v>
      </c>
      <c r="K48" s="463"/>
    </row>
    <row r="49" spans="1:12" ht="54.75" customHeight="1">
      <c r="A49" s="458"/>
      <c r="B49" s="217" t="s">
        <v>313</v>
      </c>
      <c r="C49" s="217" t="s">
        <v>314</v>
      </c>
      <c r="D49" s="217" t="s">
        <v>315</v>
      </c>
      <c r="E49" s="217" t="s">
        <v>316</v>
      </c>
      <c r="F49" s="278" t="s">
        <v>317</v>
      </c>
      <c r="G49" s="278" t="s">
        <v>318</v>
      </c>
      <c r="H49" s="278" t="s">
        <v>317</v>
      </c>
      <c r="I49" s="278" t="s">
        <v>318</v>
      </c>
      <c r="J49" s="218" t="s">
        <v>317</v>
      </c>
      <c r="K49" s="218" t="s">
        <v>318</v>
      </c>
    </row>
    <row r="50" spans="1:12" ht="54.75" customHeight="1">
      <c r="A50" s="212">
        <v>1</v>
      </c>
      <c r="B50" s="212" t="s">
        <v>361</v>
      </c>
      <c r="C50" s="213">
        <v>2</v>
      </c>
      <c r="D50" s="213" t="s">
        <v>319</v>
      </c>
      <c r="E50" s="269" t="s">
        <v>331</v>
      </c>
      <c r="F50" s="273">
        <v>0</v>
      </c>
      <c r="G50" s="274"/>
      <c r="H50" s="274"/>
      <c r="I50" s="274"/>
      <c r="J50" s="271">
        <f>AVERAGE(F50,H50)</f>
        <v>0</v>
      </c>
      <c r="K50" s="214">
        <f>J50*C50</f>
        <v>0</v>
      </c>
    </row>
    <row r="51" spans="1:12" ht="54.75" customHeight="1">
      <c r="A51" s="212">
        <v>2</v>
      </c>
      <c r="B51" s="212" t="s">
        <v>362</v>
      </c>
      <c r="C51" s="213">
        <v>3</v>
      </c>
      <c r="D51" s="213" t="s">
        <v>319</v>
      </c>
      <c r="E51" s="269" t="s">
        <v>331</v>
      </c>
      <c r="F51" s="273">
        <v>0</v>
      </c>
      <c r="G51" s="274"/>
      <c r="H51" s="274"/>
      <c r="I51" s="274"/>
      <c r="J51" s="271">
        <f t="shared" ref="J51:J57" si="8">AVERAGE(F51,H51)</f>
        <v>0</v>
      </c>
      <c r="K51" s="214">
        <f t="shared" ref="K51:K57" si="9">J51*C51</f>
        <v>0</v>
      </c>
    </row>
    <row r="52" spans="1:12" ht="54.75" customHeight="1">
      <c r="A52" s="212">
        <v>3</v>
      </c>
      <c r="B52" s="212" t="s">
        <v>356</v>
      </c>
      <c r="C52" s="213">
        <v>2</v>
      </c>
      <c r="D52" s="213" t="s">
        <v>319</v>
      </c>
      <c r="E52" s="269" t="s">
        <v>332</v>
      </c>
      <c r="F52" s="273">
        <v>0</v>
      </c>
      <c r="G52" s="274"/>
      <c r="H52" s="274"/>
      <c r="I52" s="274"/>
      <c r="J52" s="271">
        <f t="shared" si="8"/>
        <v>0</v>
      </c>
      <c r="K52" s="214">
        <f t="shared" si="9"/>
        <v>0</v>
      </c>
    </row>
    <row r="53" spans="1:12" ht="54.75" customHeight="1">
      <c r="A53" s="212">
        <v>4</v>
      </c>
      <c r="B53" s="212" t="s">
        <v>363</v>
      </c>
      <c r="C53" s="213">
        <v>1</v>
      </c>
      <c r="D53" s="213" t="s">
        <v>319</v>
      </c>
      <c r="E53" s="269" t="s">
        <v>331</v>
      </c>
      <c r="F53" s="273">
        <v>0</v>
      </c>
      <c r="G53" s="274"/>
      <c r="H53" s="274"/>
      <c r="I53" s="274"/>
      <c r="J53" s="271">
        <f t="shared" si="8"/>
        <v>0</v>
      </c>
      <c r="K53" s="214">
        <f t="shared" si="9"/>
        <v>0</v>
      </c>
    </row>
    <row r="54" spans="1:12" ht="54.75" customHeight="1">
      <c r="A54" s="212">
        <v>5</v>
      </c>
      <c r="B54" s="212" t="s">
        <v>364</v>
      </c>
      <c r="C54" s="213">
        <v>2</v>
      </c>
      <c r="D54" s="213" t="s">
        <v>319</v>
      </c>
      <c r="E54" s="269" t="s">
        <v>331</v>
      </c>
      <c r="F54" s="273">
        <v>0</v>
      </c>
      <c r="G54" s="274"/>
      <c r="H54" s="274"/>
      <c r="I54" s="274"/>
      <c r="J54" s="271">
        <f t="shared" si="8"/>
        <v>0</v>
      </c>
      <c r="K54" s="214">
        <f t="shared" si="9"/>
        <v>0</v>
      </c>
    </row>
    <row r="55" spans="1:12" ht="54.75" customHeight="1">
      <c r="A55" s="212">
        <v>6</v>
      </c>
      <c r="B55" s="212" t="s">
        <v>358</v>
      </c>
      <c r="C55" s="213">
        <v>3</v>
      </c>
      <c r="D55" s="213" t="s">
        <v>319</v>
      </c>
      <c r="E55" s="269" t="s">
        <v>331</v>
      </c>
      <c r="F55" s="273">
        <v>0</v>
      </c>
      <c r="G55" s="274"/>
      <c r="H55" s="274"/>
      <c r="I55" s="274"/>
      <c r="J55" s="271">
        <f t="shared" si="8"/>
        <v>0</v>
      </c>
      <c r="K55" s="214">
        <f t="shared" si="9"/>
        <v>0</v>
      </c>
    </row>
    <row r="56" spans="1:12" ht="54.75" customHeight="1">
      <c r="A56" s="212">
        <v>7</v>
      </c>
      <c r="B56" s="212" t="s">
        <v>365</v>
      </c>
      <c r="C56" s="213">
        <v>2</v>
      </c>
      <c r="D56" s="213" t="s">
        <v>319</v>
      </c>
      <c r="E56" s="269" t="s">
        <v>332</v>
      </c>
      <c r="F56" s="273">
        <v>0</v>
      </c>
      <c r="G56" s="274"/>
      <c r="H56" s="274"/>
      <c r="I56" s="274"/>
      <c r="J56" s="271">
        <f t="shared" si="8"/>
        <v>0</v>
      </c>
      <c r="K56" s="214">
        <f t="shared" si="9"/>
        <v>0</v>
      </c>
    </row>
    <row r="57" spans="1:12" ht="54.75" customHeight="1">
      <c r="A57" s="212">
        <v>8</v>
      </c>
      <c r="B57" s="212" t="s">
        <v>366</v>
      </c>
      <c r="C57" s="213">
        <v>2</v>
      </c>
      <c r="D57" s="213" t="s">
        <v>319</v>
      </c>
      <c r="E57" s="269" t="s">
        <v>332</v>
      </c>
      <c r="F57" s="273">
        <v>0</v>
      </c>
      <c r="G57" s="274"/>
      <c r="H57" s="274"/>
      <c r="I57" s="274"/>
      <c r="J57" s="271">
        <f t="shared" si="8"/>
        <v>0</v>
      </c>
      <c r="K57" s="214">
        <f t="shared" si="9"/>
        <v>0</v>
      </c>
      <c r="L57" s="222" t="s">
        <v>324</v>
      </c>
    </row>
    <row r="58" spans="1:12" ht="54.75" customHeight="1">
      <c r="A58" s="215"/>
      <c r="B58" s="451" t="s">
        <v>325</v>
      </c>
      <c r="C58" s="451"/>
      <c r="D58" s="451"/>
      <c r="E58" s="451"/>
      <c r="F58" s="451"/>
      <c r="G58" s="451"/>
      <c r="H58" s="452">
        <f>SUM(I50:I57)</f>
        <v>0</v>
      </c>
      <c r="I58" s="452"/>
      <c r="J58" s="453">
        <f>SUM(K50:K57)</f>
        <v>0</v>
      </c>
      <c r="K58" s="454"/>
      <c r="L58" s="223">
        <f>J58/12</f>
        <v>0</v>
      </c>
    </row>
    <row r="59" spans="1:12" ht="54.75" customHeight="1"/>
    <row r="60" spans="1:12" ht="54.75" customHeight="1"/>
    <row r="61" spans="1:12" ht="54.75" customHeight="1"/>
    <row r="62" spans="1:12" ht="54.75" customHeight="1"/>
    <row r="63" spans="1:12" ht="54.75" customHeight="1"/>
    <row r="64" spans="1:12" ht="54.75" customHeight="1"/>
    <row r="65" ht="54.75" customHeight="1"/>
    <row r="66" ht="54.75" customHeight="1"/>
    <row r="67" ht="54.75" customHeight="1"/>
    <row r="68" ht="54.75" customHeight="1"/>
    <row r="69" ht="54.75" customHeight="1"/>
    <row r="70" ht="54.75" customHeight="1"/>
    <row r="71" ht="54.75" customHeight="1"/>
    <row r="72" ht="54.75" customHeight="1"/>
    <row r="73" ht="54.75" customHeight="1"/>
    <row r="74" ht="54.75" customHeight="1"/>
    <row r="75" ht="54.75" customHeight="1"/>
    <row r="76" ht="54.75" customHeight="1"/>
    <row r="77" ht="54.75" customHeight="1"/>
    <row r="78" ht="54.75" customHeight="1"/>
    <row r="79" ht="54.75" customHeight="1"/>
    <row r="80" ht="54.75" customHeight="1"/>
    <row r="81" ht="54.75" customHeight="1"/>
    <row r="82" ht="54.75" customHeight="1"/>
    <row r="83" ht="54.75" customHeight="1"/>
    <row r="84" ht="54.75" customHeight="1"/>
    <row r="85" ht="54.75" customHeight="1"/>
    <row r="86" ht="54.75" customHeight="1"/>
    <row r="87" ht="54.75" customHeight="1"/>
    <row r="88" ht="54.75" customHeight="1"/>
    <row r="89" ht="54.75" customHeight="1"/>
    <row r="90" ht="54.75" customHeight="1"/>
    <row r="91" ht="54.75" customHeight="1"/>
    <row r="92" ht="54.75" customHeight="1"/>
    <row r="93" ht="54.75" customHeight="1"/>
    <row r="94" ht="54.75" customHeight="1"/>
    <row r="95" ht="54.75" customHeight="1"/>
    <row r="96" ht="54.75" customHeight="1"/>
    <row r="97" ht="54.75" customHeight="1"/>
    <row r="98" ht="54.75" customHeight="1"/>
    <row r="99" ht="54.75" customHeight="1"/>
    <row r="100" ht="54.75" customHeight="1"/>
    <row r="101" ht="54.75" customHeight="1"/>
    <row r="102" ht="54.75" customHeight="1"/>
    <row r="103" ht="54.75" customHeight="1"/>
    <row r="104" ht="54.75" customHeight="1"/>
    <row r="105" ht="54.75" customHeight="1"/>
    <row r="106" ht="54.75" customHeight="1"/>
    <row r="107" ht="54.75" customHeight="1"/>
    <row r="108" ht="54.75" customHeight="1"/>
    <row r="109" ht="54.75" customHeight="1"/>
    <row r="110" ht="54.75" customHeight="1"/>
    <row r="111" ht="54.75" customHeight="1"/>
    <row r="112" ht="54.75" customHeight="1"/>
    <row r="113" ht="54.75" customHeight="1"/>
    <row r="114" ht="54.75" customHeight="1"/>
    <row r="115" ht="54.75" customHeight="1"/>
    <row r="116" ht="54.75" customHeight="1"/>
    <row r="117" ht="54.75" customHeight="1"/>
    <row r="118" ht="54.75" customHeight="1"/>
    <row r="119" ht="54.75" customHeight="1"/>
    <row r="120" ht="54.75" customHeight="1"/>
    <row r="121" ht="54.75" customHeight="1"/>
    <row r="122" ht="54.75" customHeight="1"/>
    <row r="123" ht="54.75" customHeight="1"/>
    <row r="124" ht="54.75" customHeight="1"/>
    <row r="125" ht="54.75" customHeight="1"/>
    <row r="126" ht="54.75" customHeight="1"/>
    <row r="127" ht="54.75" customHeight="1"/>
    <row r="128" ht="54.75" customHeight="1"/>
    <row r="129" ht="54.75" customHeight="1"/>
    <row r="130" ht="54.75" customHeight="1"/>
    <row r="131" ht="54.75" customHeight="1"/>
    <row r="132" ht="54.75" customHeight="1"/>
    <row r="133" ht="54.75" customHeight="1"/>
    <row r="134" ht="54.75" customHeight="1"/>
    <row r="135" ht="54.75" customHeight="1"/>
    <row r="136" ht="54.75" customHeight="1"/>
    <row r="137" ht="54.75" customHeight="1"/>
    <row r="138" ht="54.75" customHeight="1"/>
    <row r="139" ht="54.75" customHeight="1"/>
    <row r="140" ht="54.75" customHeight="1"/>
    <row r="141" ht="54.75" customHeight="1"/>
    <row r="142" ht="54.75" customHeight="1"/>
    <row r="143" ht="54.75" customHeight="1"/>
    <row r="144" ht="54.75" customHeight="1"/>
    <row r="145" ht="54.75" customHeight="1"/>
    <row r="146" ht="54.75" customHeight="1"/>
    <row r="147" ht="54.75" customHeight="1"/>
    <row r="148" ht="54.75" customHeight="1"/>
    <row r="149" ht="54.75" customHeight="1"/>
    <row r="150" ht="54.75" customHeight="1"/>
  </sheetData>
  <mergeCells count="45">
    <mergeCell ref="A1:A3"/>
    <mergeCell ref="B1:K1"/>
    <mergeCell ref="B2:E2"/>
    <mergeCell ref="F2:G2"/>
    <mergeCell ref="H2:I2"/>
    <mergeCell ref="J2:K2"/>
    <mergeCell ref="B12:G12"/>
    <mergeCell ref="H12:I12"/>
    <mergeCell ref="J12:K12"/>
    <mergeCell ref="A13:K13"/>
    <mergeCell ref="A14:A15"/>
    <mergeCell ref="B14:E14"/>
    <mergeCell ref="F14:G14"/>
    <mergeCell ref="H14:I14"/>
    <mergeCell ref="J14:K14"/>
    <mergeCell ref="B23:G23"/>
    <mergeCell ref="H23:I23"/>
    <mergeCell ref="J23:K23"/>
    <mergeCell ref="A24:K24"/>
    <mergeCell ref="A25:A26"/>
    <mergeCell ref="B25:E25"/>
    <mergeCell ref="F25:G25"/>
    <mergeCell ref="H25:I25"/>
    <mergeCell ref="J25:K25"/>
    <mergeCell ref="B34:G34"/>
    <mergeCell ref="H34:I34"/>
    <mergeCell ref="J34:K34"/>
    <mergeCell ref="A35:K35"/>
    <mergeCell ref="A36:A37"/>
    <mergeCell ref="B36:E36"/>
    <mergeCell ref="F36:G36"/>
    <mergeCell ref="H36:I36"/>
    <mergeCell ref="J36:K36"/>
    <mergeCell ref="B58:G58"/>
    <mergeCell ref="H58:I58"/>
    <mergeCell ref="J58:K58"/>
    <mergeCell ref="B45:G45"/>
    <mergeCell ref="H45:I45"/>
    <mergeCell ref="J45:K45"/>
    <mergeCell ref="A46:K47"/>
    <mergeCell ref="A48:A49"/>
    <mergeCell ref="B48:E48"/>
    <mergeCell ref="F48:G48"/>
    <mergeCell ref="H48:I48"/>
    <mergeCell ref="J48:K4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E478F-D60F-4271-B262-EA6E980785BD}">
  <dimension ref="A2:H16"/>
  <sheetViews>
    <sheetView topLeftCell="A14" workbookViewId="0">
      <selection activeCell="G4" sqref="G4:G15"/>
    </sheetView>
  </sheetViews>
  <sheetFormatPr defaultColWidth="9.140625" defaultRowHeight="50.1" customHeight="1"/>
  <cols>
    <col min="2" max="2" width="60.7109375" customWidth="1"/>
    <col min="3" max="6" width="20.7109375" customWidth="1"/>
    <col min="7" max="7" width="17.85546875" bestFit="1" customWidth="1"/>
    <col min="8" max="8" width="13.42578125" customWidth="1"/>
    <col min="9" max="18" width="20.7109375" customWidth="1"/>
    <col min="19" max="28" width="15.7109375" customWidth="1"/>
  </cols>
  <sheetData>
    <row r="2" spans="1:8" ht="50.1" customHeight="1" thickBot="1">
      <c r="A2" s="478"/>
      <c r="B2" s="479" t="s">
        <v>367</v>
      </c>
      <c r="C2" s="480"/>
      <c r="D2" s="481"/>
      <c r="E2" s="482"/>
      <c r="F2" s="482"/>
    </row>
    <row r="3" spans="1:8" ht="50.1" customHeight="1">
      <c r="A3" s="478"/>
      <c r="B3" s="227" t="s">
        <v>313</v>
      </c>
      <c r="C3" s="227" t="s">
        <v>314</v>
      </c>
      <c r="D3" s="227" t="s">
        <v>315</v>
      </c>
      <c r="E3" s="227" t="s">
        <v>317</v>
      </c>
      <c r="F3" s="227" t="s">
        <v>318</v>
      </c>
      <c r="G3" s="281" t="s">
        <v>381</v>
      </c>
      <c r="H3" s="226" t="s">
        <v>382</v>
      </c>
    </row>
    <row r="4" spans="1:8" ht="84.95" customHeight="1">
      <c r="A4" s="228">
        <v>1</v>
      </c>
      <c r="B4" s="229" t="s">
        <v>368</v>
      </c>
      <c r="C4" s="230">
        <v>3</v>
      </c>
      <c r="D4" s="279" t="s">
        <v>369</v>
      </c>
      <c r="E4" s="284">
        <v>0</v>
      </c>
      <c r="F4" s="285"/>
      <c r="G4" s="286">
        <v>60</v>
      </c>
      <c r="H4" s="225">
        <f>F4/G4</f>
        <v>0</v>
      </c>
    </row>
    <row r="5" spans="1:8" ht="84.95" customHeight="1">
      <c r="A5" s="228">
        <v>2</v>
      </c>
      <c r="B5" s="229" t="s">
        <v>370</v>
      </c>
      <c r="C5" s="230">
        <v>2</v>
      </c>
      <c r="D5" s="279" t="s">
        <v>369</v>
      </c>
      <c r="E5" s="284">
        <v>0</v>
      </c>
      <c r="F5" s="285"/>
      <c r="G5" s="286">
        <v>60</v>
      </c>
      <c r="H5" s="225">
        <f t="shared" ref="H5:H15" si="0">F5/G5</f>
        <v>0</v>
      </c>
    </row>
    <row r="6" spans="1:8" ht="84.95" customHeight="1">
      <c r="A6" s="228">
        <v>3</v>
      </c>
      <c r="B6" s="229" t="s">
        <v>371</v>
      </c>
      <c r="C6" s="230">
        <v>2</v>
      </c>
      <c r="D6" s="279" t="s">
        <v>369</v>
      </c>
      <c r="E6" s="284">
        <v>0</v>
      </c>
      <c r="F6" s="285"/>
      <c r="G6" s="286">
        <v>60</v>
      </c>
      <c r="H6" s="225">
        <f t="shared" si="0"/>
        <v>0</v>
      </c>
    </row>
    <row r="7" spans="1:8" ht="84.95" customHeight="1">
      <c r="A7" s="228">
        <v>4</v>
      </c>
      <c r="B7" s="229" t="s">
        <v>372</v>
      </c>
      <c r="C7" s="230">
        <v>1</v>
      </c>
      <c r="D7" s="279" t="s">
        <v>369</v>
      </c>
      <c r="E7" s="284">
        <v>0</v>
      </c>
      <c r="F7" s="285"/>
      <c r="G7" s="286">
        <v>60</v>
      </c>
      <c r="H7" s="225">
        <f t="shared" si="0"/>
        <v>0</v>
      </c>
    </row>
    <row r="8" spans="1:8" ht="84.95" customHeight="1">
      <c r="A8" s="228">
        <v>5</v>
      </c>
      <c r="B8" s="229" t="s">
        <v>373</v>
      </c>
      <c r="C8" s="230">
        <v>2</v>
      </c>
      <c r="D8" s="279" t="s">
        <v>369</v>
      </c>
      <c r="E8" s="284">
        <v>0</v>
      </c>
      <c r="F8" s="285"/>
      <c r="G8" s="286">
        <v>60</v>
      </c>
      <c r="H8" s="225">
        <f t="shared" si="0"/>
        <v>0</v>
      </c>
    </row>
    <row r="9" spans="1:8" ht="84.95" customHeight="1">
      <c r="A9" s="228">
        <v>6</v>
      </c>
      <c r="B9" s="229" t="s">
        <v>374</v>
      </c>
      <c r="C9" s="230">
        <v>2</v>
      </c>
      <c r="D9" s="279" t="s">
        <v>369</v>
      </c>
      <c r="E9" s="284">
        <v>0</v>
      </c>
      <c r="F9" s="285"/>
      <c r="G9" s="286">
        <v>60</v>
      </c>
      <c r="H9" s="225">
        <f t="shared" si="0"/>
        <v>0</v>
      </c>
    </row>
    <row r="10" spans="1:8" ht="84.95" customHeight="1">
      <c r="A10" s="228">
        <v>7</v>
      </c>
      <c r="B10" s="229" t="s">
        <v>375</v>
      </c>
      <c r="C10" s="230">
        <v>2</v>
      </c>
      <c r="D10" s="279" t="s">
        <v>369</v>
      </c>
      <c r="E10" s="284">
        <v>0</v>
      </c>
      <c r="F10" s="285"/>
      <c r="G10" s="286">
        <v>60</v>
      </c>
      <c r="H10" s="225">
        <f t="shared" si="0"/>
        <v>0</v>
      </c>
    </row>
    <row r="11" spans="1:8" ht="84.95" customHeight="1">
      <c r="A11" s="228">
        <v>8</v>
      </c>
      <c r="B11" s="229" t="s">
        <v>376</v>
      </c>
      <c r="C11" s="230">
        <v>2</v>
      </c>
      <c r="D11" s="279" t="s">
        <v>369</v>
      </c>
      <c r="E11" s="284">
        <v>0</v>
      </c>
      <c r="F11" s="285"/>
      <c r="G11" s="286">
        <v>60</v>
      </c>
      <c r="H11" s="225">
        <f t="shared" si="0"/>
        <v>0</v>
      </c>
    </row>
    <row r="12" spans="1:8" ht="84.95" customHeight="1">
      <c r="A12" s="228">
        <v>9</v>
      </c>
      <c r="B12" s="229" t="s">
        <v>377</v>
      </c>
      <c r="C12" s="230">
        <v>2</v>
      </c>
      <c r="D12" s="279" t="s">
        <v>369</v>
      </c>
      <c r="E12" s="284">
        <v>0</v>
      </c>
      <c r="F12" s="285"/>
      <c r="G12" s="286">
        <v>60</v>
      </c>
      <c r="H12" s="225">
        <f t="shared" si="0"/>
        <v>0</v>
      </c>
    </row>
    <row r="13" spans="1:8" ht="84.95" customHeight="1">
      <c r="A13" s="228">
        <v>10</v>
      </c>
      <c r="B13" s="229" t="s">
        <v>378</v>
      </c>
      <c r="C13" s="230">
        <v>1</v>
      </c>
      <c r="D13" s="279" t="s">
        <v>369</v>
      </c>
      <c r="E13" s="284">
        <v>0</v>
      </c>
      <c r="F13" s="285"/>
      <c r="G13" s="286">
        <v>60</v>
      </c>
      <c r="H13" s="225">
        <f t="shared" si="0"/>
        <v>0</v>
      </c>
    </row>
    <row r="14" spans="1:8" ht="84.95" customHeight="1">
      <c r="A14" s="228">
        <v>11</v>
      </c>
      <c r="B14" s="229" t="s">
        <v>379</v>
      </c>
      <c r="C14" s="230">
        <v>1</v>
      </c>
      <c r="D14" s="279" t="s">
        <v>369</v>
      </c>
      <c r="E14" s="284">
        <v>0</v>
      </c>
      <c r="F14" s="285"/>
      <c r="G14" s="286">
        <v>60</v>
      </c>
      <c r="H14" s="225">
        <f t="shared" si="0"/>
        <v>0</v>
      </c>
    </row>
    <row r="15" spans="1:8" ht="84.95" customHeight="1" thickBot="1">
      <c r="A15" s="231">
        <v>12</v>
      </c>
      <c r="B15" s="232" t="s">
        <v>380</v>
      </c>
      <c r="C15" s="233">
        <v>2</v>
      </c>
      <c r="D15" s="280" t="s">
        <v>369</v>
      </c>
      <c r="E15" s="284">
        <v>0</v>
      </c>
      <c r="F15" s="285"/>
      <c r="G15" s="286">
        <v>60</v>
      </c>
      <c r="H15" s="234">
        <f t="shared" si="0"/>
        <v>0</v>
      </c>
    </row>
    <row r="16" spans="1:8" ht="50.1" customHeight="1" thickBot="1">
      <c r="A16" s="235"/>
      <c r="B16" s="236"/>
      <c r="C16" s="237"/>
      <c r="D16" s="237"/>
      <c r="E16" s="282"/>
      <c r="F16" s="283" t="s">
        <v>383</v>
      </c>
      <c r="G16" s="282"/>
      <c r="H16" s="238">
        <f>SUM(H4:H15)</f>
        <v>0</v>
      </c>
    </row>
  </sheetData>
  <mergeCells count="3">
    <mergeCell ref="A2:A3"/>
    <mergeCell ref="B2:D2"/>
    <mergeCell ref="E2:F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0B348F910F504EA8BFC18B074DF348" ma:contentTypeVersion="16" ma:contentTypeDescription="Criar um novo documento." ma:contentTypeScope="" ma:versionID="289762ed9b5680f59d69e8912336245f">
  <xsd:schema xmlns:xsd="http://www.w3.org/2001/XMLSchema" xmlns:xs="http://www.w3.org/2001/XMLSchema" xmlns:p="http://schemas.microsoft.com/office/2006/metadata/properties" xmlns:ns1="http://schemas.microsoft.com/sharepoint/v3" xmlns:ns2="24cc017a-2990-45fb-9f39-384eb0058ad6" xmlns:ns3="122cdeb3-7e10-43bf-a16a-8eef5935f6b1" targetNamespace="http://schemas.microsoft.com/office/2006/metadata/properties" ma:root="true" ma:fieldsID="02c9848b881c7e5eb9ff87621a73e2c7" ns1:_="" ns2:_="" ns3:_="">
    <xsd:import namespace="http://schemas.microsoft.com/sharepoint/v3"/>
    <xsd:import namespace="24cc017a-2990-45fb-9f39-384eb0058ad6"/>
    <xsd:import namespace="122cdeb3-7e10-43bf-a16a-8eef5935f6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U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c017a-2990-45fb-9f39-384eb0058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cdeb3-7e10-43bf-a16a-8eef5935f6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47414353-7d03-4be8-8034-0c561d20c69f}" ma:internalName="TaxCatchAll" ma:showField="CatchAllData" ma:web="122cdeb3-7e10-43bf-a16a-8eef5935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cdeb3-7e10-43bf-a16a-8eef5935f6b1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24cc017a-2990-45fb-9f39-384eb0058ad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5E196C-6084-4A1F-A8FE-554338E9A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4cc017a-2990-45fb-9f39-384eb0058ad6"/>
    <ds:schemaRef ds:uri="122cdeb3-7e10-43bf-a16a-8eef5935f6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465D6A-22C0-4209-A5E8-F4E580773B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CC535-FF77-488F-B459-C2D651683264}">
  <ds:schemaRefs>
    <ds:schemaRef ds:uri="http://purl.org/dc/terms/"/>
    <ds:schemaRef ds:uri="http://schemas.microsoft.com/office/2006/metadata/properties"/>
    <ds:schemaRef ds:uri="24cc017a-2990-45fb-9f39-384eb0058ad6"/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22cdeb3-7e10-43bf-a16a-8eef5935f6b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22</vt:i4>
      </vt:variant>
      <vt:variant>
        <vt:lpstr>Intervalos Nomeados</vt:lpstr>
      </vt:variant>
      <vt:variant>
        <vt:i4>19</vt:i4>
      </vt:variant>
    </vt:vector>
  </HeadingPairs>
  <TitlesOfParts>
    <vt:vector size="41" baseType="lpstr">
      <vt:lpstr>DADOS</vt:lpstr>
      <vt:lpstr>ESTIMATIVA</vt:lpstr>
      <vt:lpstr>Almoxarife</vt:lpstr>
      <vt:lpstr>Almoxarife 12x36D</vt:lpstr>
      <vt:lpstr>Almoxarife 12x36N</vt:lpstr>
      <vt:lpstr>Arquivista</vt:lpstr>
      <vt:lpstr>Auxiliar de Arquivo</vt:lpstr>
      <vt:lpstr>Auxiliar de Arquivo 12x36</vt:lpstr>
      <vt:lpstr>Encarregado Administrativo</vt:lpstr>
      <vt:lpstr>Encarregado Administrativo12x36</vt:lpstr>
      <vt:lpstr>Jardineiro</vt:lpstr>
      <vt:lpstr>Maqueiro</vt:lpstr>
      <vt:lpstr>Maqueiro 12x36</vt:lpstr>
      <vt:lpstr>Recepcionista</vt:lpstr>
      <vt:lpstr>Recepcionista 12x36D</vt:lpstr>
      <vt:lpstr>Recepcionista 12x36N</vt:lpstr>
      <vt:lpstr>Secretário Executivo</vt:lpstr>
      <vt:lpstr>Técnico em Secretariado</vt:lpstr>
      <vt:lpstr>Técnico em Secretariado 26-E</vt:lpstr>
      <vt:lpstr>Aprendiz 5X2</vt:lpstr>
      <vt:lpstr>Uniformes</vt:lpstr>
      <vt:lpstr>Equip Jardinagem</vt:lpstr>
      <vt:lpstr>Almoxarife!Area_de_impressao</vt:lpstr>
      <vt:lpstr>'Almoxarife 12x36D'!Area_de_impressao</vt:lpstr>
      <vt:lpstr>'Almoxarife 12x36N'!Area_de_impressao</vt:lpstr>
      <vt:lpstr>'Aprendiz 5X2'!Area_de_impressao</vt:lpstr>
      <vt:lpstr>Arquivista!Area_de_impressao</vt:lpstr>
      <vt:lpstr>'Auxiliar de Arquivo'!Area_de_impressao</vt:lpstr>
      <vt:lpstr>'Auxiliar de Arquivo 12x36'!Area_de_impressao</vt:lpstr>
      <vt:lpstr>'Encarregado Administrativo'!Area_de_impressao</vt:lpstr>
      <vt:lpstr>'Encarregado Administrativo12x36'!Area_de_impressao</vt:lpstr>
      <vt:lpstr>ESTIMATIVA!Area_de_impressao</vt:lpstr>
      <vt:lpstr>Jardineiro!Area_de_impressao</vt:lpstr>
      <vt:lpstr>Maqueiro!Area_de_impressao</vt:lpstr>
      <vt:lpstr>'Maqueiro 12x36'!Area_de_impressao</vt:lpstr>
      <vt:lpstr>Recepcionista!Area_de_impressao</vt:lpstr>
      <vt:lpstr>'Recepcionista 12x36D'!Area_de_impressao</vt:lpstr>
      <vt:lpstr>'Recepcionista 12x36N'!Area_de_impressao</vt:lpstr>
      <vt:lpstr>'Secretário Executivo'!Area_de_impressao</vt:lpstr>
      <vt:lpstr>'Técnico em Secretariado'!Area_de_impressao</vt:lpstr>
      <vt:lpstr>'Técnico em Secretariado 26-E'!Area_de_impressao</vt:lpstr>
    </vt:vector>
  </TitlesOfParts>
  <Manager>Claudio Bastos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Estimativa</dc:title>
  <dc:subject/>
  <dc:creator>Claudio Bastos</dc:creator>
  <cp:keywords>UFAC - HUSM</cp:keywords>
  <dc:description>Planlha destinada a subsidiar a elaboração de proposta para contratação de serviços
</dc:description>
  <cp:lastModifiedBy>Juliano Da Silva Reis</cp:lastModifiedBy>
  <cp:revision/>
  <cp:lastPrinted>2023-09-26T01:44:30Z</cp:lastPrinted>
  <dcterms:created xsi:type="dcterms:W3CDTF">2017-06-13T02:00:35Z</dcterms:created>
  <dcterms:modified xsi:type="dcterms:W3CDTF">2023-10-06T11:54:08Z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0x010100760B348F910F504EA8BFC18B074DF348</vt:lpwstr>
  </property>
  <property fmtid="{D5CDD505-2E9C-101B-9397-08002B2CF9AE}" pid="3" name="MediaServiceImageTags">
    <vt:lpwstr/>
  </property>
</Properties>
</file>